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ago.cunha\Dropbox\GRD.UEP\Emendas 2020\São João das Missões - Pavimentação\"/>
    </mc:Choice>
  </mc:AlternateContent>
  <bookViews>
    <workbookView xWindow="0" yWindow="0" windowWidth="24000" windowHeight="9435" tabRatio="757" activeTab="1"/>
  </bookViews>
  <sheets>
    <sheet name="ORÇAMENTO" sheetId="4" r:id="rId1"/>
    <sheet name="MEMÓRIA" sheetId="8" r:id="rId2"/>
    <sheet name="CPU" sheetId="3" r:id="rId3"/>
    <sheet name="BDI SERV" sheetId="5" r:id="rId4"/>
    <sheet name="BDI FORN" sheetId="7" r:id="rId5"/>
    <sheet name="CRONOGRAMA" sheetId="6" r:id="rId6"/>
  </sheets>
  <definedNames>
    <definedName name="_xlnm.Print_Area" localSheetId="4">'BDI FORN'!$A$1:$F$39</definedName>
    <definedName name="_xlnm.Print_Area" localSheetId="3">'BDI SERV'!$A$1:$F$38</definedName>
    <definedName name="_xlnm.Print_Area" localSheetId="2">CPU!$B$1:$H$279</definedName>
    <definedName name="_xlnm.Print_Area" localSheetId="5">CRONOGRAMA!$B$1:$H$23</definedName>
    <definedName name="_xlnm.Print_Area" localSheetId="1">MEMÓRIA!$B$1:$I$86</definedName>
    <definedName name="_xlnm.Print_Area" localSheetId="0">ORÇAMENTO!$B$1:$I$32</definedName>
  </definedNames>
  <calcPr calcId="152511"/>
</workbook>
</file>

<file path=xl/calcChain.xml><?xml version="1.0" encoding="utf-8"?>
<calcChain xmlns="http://schemas.openxmlformats.org/spreadsheetml/2006/main">
  <c r="H268" i="3" l="1"/>
  <c r="H269" i="3"/>
  <c r="H270" i="3"/>
  <c r="H271" i="3"/>
  <c r="H272" i="3"/>
  <c r="H273" i="3"/>
  <c r="H274" i="3"/>
  <c r="H238" i="3" l="1"/>
  <c r="H236" i="3"/>
  <c r="H237" i="3"/>
  <c r="H234" i="3"/>
  <c r="H235" i="3"/>
  <c r="G219" i="3"/>
  <c r="H219" i="3" s="1"/>
  <c r="H222" i="3"/>
  <c r="H221" i="3"/>
  <c r="H220" i="3"/>
  <c r="H218" i="3"/>
  <c r="H217" i="3"/>
  <c r="H216" i="3"/>
  <c r="H215" i="3"/>
  <c r="H214" i="3"/>
  <c r="H251" i="3"/>
  <c r="H252" i="3"/>
  <c r="H197" i="3"/>
  <c r="H198" i="3"/>
  <c r="H199" i="3"/>
  <c r="H200" i="3"/>
  <c r="H201" i="3"/>
  <c r="H202" i="3"/>
  <c r="F193" i="3"/>
  <c r="H211" i="3"/>
  <c r="H230" i="3"/>
  <c r="F247" i="3"/>
  <c r="H264" i="3"/>
  <c r="H267" i="3"/>
  <c r="H276" i="3" s="1"/>
  <c r="H256" i="3"/>
  <c r="H250" i="3"/>
  <c r="H239" i="3"/>
  <c r="H233" i="3"/>
  <c r="H196" i="3"/>
  <c r="H193" i="3"/>
  <c r="H277" i="3" l="1"/>
  <c r="I262" i="3" s="1"/>
  <c r="H240" i="3"/>
  <c r="H241" i="3" s="1"/>
  <c r="I228" i="3" s="1"/>
  <c r="H257" i="3"/>
  <c r="H258" i="3" s="1"/>
  <c r="I245" i="3" s="1"/>
  <c r="H223" i="3"/>
  <c r="H224" i="3" s="1"/>
  <c r="I209" i="3" s="1"/>
  <c r="H204" i="3"/>
  <c r="H205" i="3" s="1"/>
  <c r="I191" i="3" s="1"/>
  <c r="F230" i="3"/>
  <c r="H247" i="3"/>
  <c r="F264" i="3"/>
  <c r="C193" i="3"/>
  <c r="C247" i="3"/>
  <c r="C230" i="3"/>
  <c r="C211" i="3"/>
  <c r="F211" i="3"/>
  <c r="H152" i="3"/>
  <c r="H153" i="3"/>
  <c r="H154" i="3"/>
  <c r="H155" i="3"/>
  <c r="H156" i="3"/>
  <c r="H131" i="3"/>
  <c r="H132" i="3"/>
  <c r="H133" i="3"/>
  <c r="H134" i="3"/>
  <c r="H135" i="3"/>
  <c r="H136" i="3"/>
  <c r="H137" i="3"/>
  <c r="H112" i="3"/>
  <c r="H113" i="3"/>
  <c r="H114" i="3"/>
  <c r="H115" i="3"/>
  <c r="H116" i="3"/>
  <c r="H117" i="3"/>
  <c r="H118" i="3"/>
  <c r="H119" i="3"/>
  <c r="I69" i="8"/>
  <c r="I66" i="8"/>
  <c r="I63" i="8"/>
  <c r="I62" i="8" s="1"/>
  <c r="F26" i="4" s="1"/>
  <c r="E28" i="4"/>
  <c r="E27" i="4"/>
  <c r="E26" i="4"/>
  <c r="C28" i="4"/>
  <c r="C27" i="4"/>
  <c r="C26" i="4"/>
  <c r="B28" i="4"/>
  <c r="B27" i="4"/>
  <c r="B26" i="4"/>
  <c r="I68" i="8"/>
  <c r="F28" i="4" s="1"/>
  <c r="I65" i="8"/>
  <c r="F27" i="4" s="1"/>
  <c r="I78" i="8"/>
  <c r="I77" i="8"/>
  <c r="I76" i="8" s="1"/>
  <c r="I60" i="8"/>
  <c r="I41" i="8"/>
  <c r="I40" i="8" s="1"/>
  <c r="E20" i="4"/>
  <c r="C20" i="4"/>
  <c r="B20" i="4"/>
  <c r="I29" i="8"/>
  <c r="I38" i="8"/>
  <c r="I35" i="8"/>
  <c r="I32" i="8"/>
  <c r="I24" i="8"/>
  <c r="E19" i="4"/>
  <c r="E18" i="4"/>
  <c r="C18" i="4"/>
  <c r="C19" i="4"/>
  <c r="B19" i="4"/>
  <c r="B18" i="4"/>
  <c r="F20" i="4" l="1"/>
  <c r="D54" i="8"/>
  <c r="I54" i="8" s="1"/>
  <c r="D55" i="8"/>
  <c r="I55" i="8" s="1"/>
  <c r="E49" i="8"/>
  <c r="E48" i="8"/>
  <c r="I48" i="8"/>
  <c r="H8" i="3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90" i="8"/>
  <c r="M79" i="8"/>
  <c r="M80" i="8"/>
  <c r="M81" i="8"/>
  <c r="M82" i="8"/>
  <c r="M83" i="8"/>
  <c r="M84" i="8"/>
  <c r="M85" i="8"/>
  <c r="M86" i="8"/>
  <c r="M87" i="8"/>
  <c r="M88" i="8"/>
  <c r="M89" i="8"/>
  <c r="M77" i="8"/>
  <c r="I28" i="8"/>
  <c r="H173" i="3"/>
  <c r="H185" i="3"/>
  <c r="H184" i="3"/>
  <c r="H14" i="6"/>
  <c r="H12" i="6"/>
  <c r="H10" i="6"/>
  <c r="H8" i="6"/>
  <c r="H6" i="6"/>
  <c r="C6" i="6"/>
  <c r="B6" i="6"/>
  <c r="C2" i="6"/>
  <c r="E18" i="7"/>
  <c r="E16" i="7"/>
  <c r="E15" i="7"/>
  <c r="E14" i="7"/>
  <c r="E13" i="7"/>
  <c r="E12" i="7" s="1"/>
  <c r="D12" i="7"/>
  <c r="E27" i="7" s="1"/>
  <c r="E18" i="5"/>
  <c r="E16" i="5"/>
  <c r="E15" i="5"/>
  <c r="E14" i="5"/>
  <c r="E13" i="5"/>
  <c r="E12" i="5" s="1"/>
  <c r="D12" i="5"/>
  <c r="H172" i="3"/>
  <c r="H171" i="3"/>
  <c r="H160" i="3"/>
  <c r="H159" i="3"/>
  <c r="H158" i="3"/>
  <c r="H157" i="3"/>
  <c r="H151" i="3"/>
  <c r="H150" i="3"/>
  <c r="H149" i="3"/>
  <c r="H130" i="3"/>
  <c r="H111" i="3"/>
  <c r="H100" i="3"/>
  <c r="H99" i="3"/>
  <c r="H98" i="3"/>
  <c r="H97" i="3"/>
  <c r="H96" i="3"/>
  <c r="H95" i="3"/>
  <c r="H94" i="3"/>
  <c r="H93" i="3"/>
  <c r="H82" i="3"/>
  <c r="H81" i="3"/>
  <c r="H80" i="3"/>
  <c r="H79" i="3"/>
  <c r="H78" i="3"/>
  <c r="H77" i="3"/>
  <c r="H76" i="3"/>
  <c r="H75" i="3"/>
  <c r="J71" i="3"/>
  <c r="H63" i="3"/>
  <c r="H52" i="3"/>
  <c r="H51" i="3"/>
  <c r="H50" i="3"/>
  <c r="H49" i="3"/>
  <c r="H48" i="3"/>
  <c r="H47" i="3"/>
  <c r="H46" i="3"/>
  <c r="H35" i="3"/>
  <c r="H36" i="3" s="1"/>
  <c r="H37" i="3" s="1"/>
  <c r="H24" i="3"/>
  <c r="H23" i="3"/>
  <c r="H22" i="3"/>
  <c r="H21" i="3"/>
  <c r="G20" i="3"/>
  <c r="H20" i="3" s="1"/>
  <c r="H19" i="3"/>
  <c r="A14" i="3"/>
  <c r="H7" i="3"/>
  <c r="H6" i="3"/>
  <c r="F3" i="3"/>
  <c r="H2" i="3"/>
  <c r="C2" i="3"/>
  <c r="F84" i="8"/>
  <c r="E84" i="8"/>
  <c r="E83" i="8"/>
  <c r="E82" i="8"/>
  <c r="I23" i="8"/>
  <c r="F14" i="4" s="1"/>
  <c r="I21" i="8"/>
  <c r="I20" i="8" s="1"/>
  <c r="F13" i="4" s="1"/>
  <c r="I18" i="8"/>
  <c r="I17" i="8" s="1"/>
  <c r="F12" i="4" s="1"/>
  <c r="I15" i="8"/>
  <c r="I14" i="8" s="1"/>
  <c r="F11" i="4" s="1"/>
  <c r="I12" i="8"/>
  <c r="I11" i="8" s="1"/>
  <c r="F10" i="4" s="1"/>
  <c r="C5" i="8"/>
  <c r="C31" i="4"/>
  <c r="E30" i="4"/>
  <c r="C30" i="4"/>
  <c r="C264" i="3" s="1"/>
  <c r="C29" i="4"/>
  <c r="E25" i="4"/>
  <c r="C25" i="4"/>
  <c r="B25" i="4"/>
  <c r="C24" i="4"/>
  <c r="C12" i="6" s="1"/>
  <c r="B24" i="4"/>
  <c r="B12" i="6" s="1"/>
  <c r="C23" i="4"/>
  <c r="E22" i="4"/>
  <c r="C22" i="4"/>
  <c r="B22" i="4"/>
  <c r="C21" i="4"/>
  <c r="C10" i="6" s="1"/>
  <c r="B21" i="4"/>
  <c r="B10" i="6" s="1"/>
  <c r="E17" i="4"/>
  <c r="C17" i="4"/>
  <c r="B17" i="4"/>
  <c r="E16" i="4"/>
  <c r="C16" i="4"/>
  <c r="B16" i="4"/>
  <c r="C15" i="4"/>
  <c r="C8" i="6" s="1"/>
  <c r="B15" i="4"/>
  <c r="B8" i="6" s="1"/>
  <c r="E14" i="4"/>
  <c r="C14" i="4"/>
  <c r="B14" i="4"/>
  <c r="E13" i="4"/>
  <c r="C13" i="4"/>
  <c r="B13" i="4"/>
  <c r="E12" i="4"/>
  <c r="C12" i="4"/>
  <c r="B12" i="4"/>
  <c r="E11" i="4"/>
  <c r="C11" i="4"/>
  <c r="B11" i="4"/>
  <c r="E10" i="4"/>
  <c r="H3" i="3" s="1"/>
  <c r="C10" i="4"/>
  <c r="C3" i="3" s="1"/>
  <c r="B10" i="4"/>
  <c r="D31" i="5" l="1"/>
  <c r="I6" i="8" s="1"/>
  <c r="C180" i="3"/>
  <c r="C263" i="3"/>
  <c r="C210" i="3"/>
  <c r="C246" i="3"/>
  <c r="C229" i="3"/>
  <c r="C192" i="3"/>
  <c r="H180" i="3"/>
  <c r="H263" i="3"/>
  <c r="H210" i="3"/>
  <c r="H246" i="3"/>
  <c r="H229" i="3"/>
  <c r="H192" i="3"/>
  <c r="H9" i="3"/>
  <c r="H10" i="3" s="1"/>
  <c r="I1" i="3" s="1"/>
  <c r="H174" i="3"/>
  <c r="H175" i="3" s="1"/>
  <c r="I166" i="3" s="1"/>
  <c r="M121" i="8"/>
  <c r="I31" i="8"/>
  <c r="I34" i="8" s="1"/>
  <c r="D52" i="8" s="1"/>
  <c r="I52" i="8" s="1"/>
  <c r="E47" i="8"/>
  <c r="I47" i="8" s="1"/>
  <c r="F18" i="4"/>
  <c r="I37" i="8"/>
  <c r="D31" i="7"/>
  <c r="I7" i="8" s="1"/>
  <c r="E27" i="5"/>
  <c r="H186" i="3"/>
  <c r="H187" i="3" s="1"/>
  <c r="I179" i="3" s="1"/>
  <c r="C14" i="6"/>
  <c r="H139" i="3"/>
  <c r="H140" i="3" s="1"/>
  <c r="I125" i="3" s="1"/>
  <c r="B14" i="6"/>
  <c r="I49" i="8"/>
  <c r="H120" i="3"/>
  <c r="H121" i="3" s="1"/>
  <c r="I106" i="3" s="1"/>
  <c r="H25" i="3"/>
  <c r="H26" i="3" s="1"/>
  <c r="I14" i="3" s="1"/>
  <c r="H83" i="3"/>
  <c r="H84" i="3" s="1"/>
  <c r="I70" i="3" s="1"/>
  <c r="H101" i="3"/>
  <c r="H102" i="3" s="1"/>
  <c r="I88" i="3" s="1"/>
  <c r="H53" i="3"/>
  <c r="H54" i="3" s="1"/>
  <c r="I41" i="3" s="1"/>
  <c r="H65" i="3"/>
  <c r="H66" i="3" s="1"/>
  <c r="I58" i="3" s="1"/>
  <c r="H161" i="3"/>
  <c r="H162" i="3" s="1"/>
  <c r="I144" i="3" s="1"/>
  <c r="I59" i="8"/>
  <c r="F25" i="4" s="1"/>
  <c r="D84" i="8"/>
  <c r="I84" i="8" s="1"/>
  <c r="D83" i="8"/>
  <c r="I83" i="8" s="1"/>
  <c r="D82" i="8"/>
  <c r="I82" i="8" s="1"/>
  <c r="F30" i="4"/>
  <c r="F16" i="4"/>
  <c r="C16" i="3"/>
  <c r="I30" i="3"/>
  <c r="A30" i="3"/>
  <c r="H71" i="3"/>
  <c r="H89" i="3"/>
  <c r="H126" i="3"/>
  <c r="H16" i="3"/>
  <c r="H31" i="3"/>
  <c r="H42" i="3"/>
  <c r="H107" i="3"/>
  <c r="H167" i="3"/>
  <c r="H15" i="3"/>
  <c r="H59" i="3"/>
  <c r="H145" i="3"/>
  <c r="C59" i="3"/>
  <c r="C71" i="3"/>
  <c r="C31" i="3"/>
  <c r="C126" i="3"/>
  <c r="C167" i="3"/>
  <c r="C15" i="3"/>
  <c r="C42" i="3"/>
  <c r="C89" i="3"/>
  <c r="C107" i="3"/>
  <c r="C145" i="3"/>
  <c r="I6" i="4" l="1"/>
  <c r="M1" i="3" s="1"/>
  <c r="H206" i="3" s="1"/>
  <c r="H207" i="3" s="1"/>
  <c r="J191" i="3" s="1"/>
  <c r="F19" i="4"/>
  <c r="D53" i="8"/>
  <c r="I53" i="8" s="1"/>
  <c r="I51" i="8" s="1"/>
  <c r="F23" i="4" s="1"/>
  <c r="F17" i="4"/>
  <c r="I46" i="8"/>
  <c r="F22" i="4" s="1"/>
  <c r="I80" i="8"/>
  <c r="F31" i="4" s="1"/>
  <c r="F32" i="3"/>
  <c r="H32" i="3"/>
  <c r="A41" i="3"/>
  <c r="C32" i="3"/>
  <c r="H259" i="3" l="1"/>
  <c r="H260" i="3" s="1"/>
  <c r="J245" i="3" s="1"/>
  <c r="H225" i="3"/>
  <c r="H226" i="3" s="1"/>
  <c r="J209" i="3" s="1"/>
  <c r="H188" i="3"/>
  <c r="H189" i="3" s="1"/>
  <c r="J179" i="3" s="1"/>
  <c r="H55" i="3"/>
  <c r="H56" i="3" s="1"/>
  <c r="J41" i="3" s="1"/>
  <c r="H103" i="3"/>
  <c r="H104" i="3" s="1"/>
  <c r="J88" i="3" s="1"/>
  <c r="H163" i="3"/>
  <c r="H164" i="3" s="1"/>
  <c r="J144" i="3" s="1"/>
  <c r="H38" i="3"/>
  <c r="H39" i="3" s="1"/>
  <c r="J30" i="3" s="1"/>
  <c r="H141" i="3"/>
  <c r="H142" i="3" s="1"/>
  <c r="J125" i="3" s="1"/>
  <c r="H67" i="3"/>
  <c r="H68" i="3" s="1"/>
  <c r="J58" i="3" s="1"/>
  <c r="H85" i="3"/>
  <c r="H86" i="3" s="1"/>
  <c r="J70" i="3" s="1"/>
  <c r="H11" i="3"/>
  <c r="H12" i="3" s="1"/>
  <c r="J1" i="3" s="1"/>
  <c r="H278" i="3"/>
  <c r="H279" i="3" s="1"/>
  <c r="J262" i="3" s="1"/>
  <c r="H122" i="3"/>
  <c r="H123" i="3" s="1"/>
  <c r="J106" i="3" s="1"/>
  <c r="H176" i="3"/>
  <c r="H177" i="3" s="1"/>
  <c r="J166" i="3" s="1"/>
  <c r="H242" i="3"/>
  <c r="H243" i="3" s="1"/>
  <c r="J228" i="3" s="1"/>
  <c r="H27" i="3"/>
  <c r="H28" i="3" s="1"/>
  <c r="J14" i="3" s="1"/>
  <c r="F43" i="3"/>
  <c r="A58" i="3"/>
  <c r="H43" i="3"/>
  <c r="C43" i="3"/>
  <c r="A70" i="3" l="1"/>
  <c r="C60" i="3"/>
  <c r="F60" i="3"/>
  <c r="H60" i="3"/>
  <c r="A88" i="3" l="1"/>
  <c r="C72" i="3"/>
  <c r="F72" i="3"/>
  <c r="H72" i="3"/>
  <c r="C90" i="3" l="1"/>
  <c r="F90" i="3"/>
  <c r="H90" i="3"/>
  <c r="A106" i="3"/>
  <c r="A125" i="3" l="1"/>
  <c r="A144" i="3" s="1"/>
  <c r="A166" i="3" s="1"/>
  <c r="F108" i="3"/>
  <c r="H108" i="3"/>
  <c r="C108" i="3"/>
  <c r="A179" i="3" l="1"/>
  <c r="G26" i="4" s="1"/>
  <c r="G28" i="4"/>
  <c r="H19" i="4"/>
  <c r="I19" i="4" s="1"/>
  <c r="H18" i="4"/>
  <c r="I18" i="4" s="1"/>
  <c r="G18" i="4"/>
  <c r="G19" i="4"/>
  <c r="H27" i="4"/>
  <c r="I27" i="4" s="1"/>
  <c r="H20" i="4"/>
  <c r="I20" i="4" s="1"/>
  <c r="G20" i="4"/>
  <c r="C146" i="3"/>
  <c r="H146" i="3"/>
  <c r="F146" i="3"/>
  <c r="C127" i="3"/>
  <c r="F127" i="3"/>
  <c r="H127" i="3"/>
  <c r="F181" i="3" l="1"/>
  <c r="G25" i="4"/>
  <c r="H26" i="4"/>
  <c r="I26" i="4" s="1"/>
  <c r="G27" i="4"/>
  <c r="H28" i="4"/>
  <c r="I28" i="4" s="1"/>
  <c r="H181" i="3"/>
  <c r="C181" i="3"/>
  <c r="F168" i="3"/>
  <c r="H168" i="3"/>
  <c r="C168" i="3"/>
  <c r="G31" i="4" l="1"/>
  <c r="H25" i="4"/>
  <c r="I25" i="4" s="1"/>
  <c r="I24" i="4" s="1"/>
  <c r="H13" i="4"/>
  <c r="I13" i="4" s="1"/>
  <c r="H22" i="4"/>
  <c r="I22" i="4" s="1"/>
  <c r="H12" i="4"/>
  <c r="I12" i="4" s="1"/>
  <c r="G30" i="4"/>
  <c r="G14" i="4"/>
  <c r="H31" i="4"/>
  <c r="I31" i="4" s="1"/>
  <c r="G23" i="4"/>
  <c r="H23" i="4"/>
  <c r="I23" i="4" s="1"/>
  <c r="H16" i="4"/>
  <c r="I16" i="4" s="1"/>
  <c r="G11" i="4"/>
  <c r="H17" i="4"/>
  <c r="I17" i="4" s="1"/>
  <c r="G17" i="4"/>
  <c r="H11" i="4"/>
  <c r="I11" i="4" s="1"/>
  <c r="G13" i="4"/>
  <c r="G12" i="4"/>
  <c r="H14" i="4"/>
  <c r="I14" i="4" s="1"/>
  <c r="G22" i="4"/>
  <c r="G10" i="4"/>
  <c r="H10" i="4"/>
  <c r="I10" i="4" s="1"/>
  <c r="H30" i="4"/>
  <c r="I30" i="4" s="1"/>
  <c r="G16" i="4"/>
  <c r="I29" i="4" l="1"/>
  <c r="E15" i="6" s="1"/>
  <c r="I15" i="4"/>
  <c r="I9" i="4"/>
  <c r="I21" i="4"/>
  <c r="E13" i="6"/>
  <c r="I32" i="4" l="1"/>
  <c r="E7" i="6"/>
  <c r="E11" i="6"/>
  <c r="E9" i="6"/>
  <c r="F13" i="6"/>
  <c r="G13" i="6"/>
  <c r="E17" i="6" l="1"/>
  <c r="G7" i="6"/>
  <c r="F7" i="6"/>
  <c r="H13" i="6"/>
  <c r="G11" i="6"/>
  <c r="F11" i="6"/>
  <c r="J9" i="4"/>
  <c r="G2" i="6"/>
  <c r="E10" i="6" s="1"/>
  <c r="J8" i="4"/>
  <c r="J29" i="4"/>
  <c r="J11" i="4"/>
  <c r="J24" i="4"/>
  <c r="J21" i="4"/>
  <c r="F9" i="6"/>
  <c r="G9" i="6"/>
  <c r="G15" i="6"/>
  <c r="F15" i="6"/>
  <c r="J15" i="4"/>
  <c r="G17" i="6" l="1"/>
  <c r="G16" i="6" s="1"/>
  <c r="F17" i="6"/>
  <c r="F16" i="6" s="1"/>
  <c r="H7" i="6"/>
  <c r="E14" i="6"/>
  <c r="E8" i="6"/>
  <c r="H11" i="6"/>
  <c r="H15" i="6"/>
  <c r="H9" i="6"/>
  <c r="E6" i="6"/>
  <c r="E12" i="6"/>
  <c r="H17" i="6" l="1"/>
  <c r="H16" i="6" l="1"/>
  <c r="E16" i="6"/>
</calcChain>
</file>

<file path=xl/comments1.xml><?xml version="1.0" encoding="utf-8"?>
<comments xmlns="http://schemas.openxmlformats.org/spreadsheetml/2006/main">
  <authors>
    <author>Profissional</author>
  </authors>
  <commentList>
    <comment ref="E5" authorId="0" shapeId="0">
      <text>
        <r>
          <rPr>
            <b/>
            <sz val="9"/>
            <rFont val="Segoe UI"/>
            <charset val="134"/>
          </rPr>
          <t>Profissional: Lançar o Valor total de cada etapa na celula correspondente ao "FINANCEIRO"</t>
        </r>
        <r>
          <rPr>
            <sz val="9"/>
            <rFont val="Segoe UI"/>
            <charset val="134"/>
          </rPr>
          <t xml:space="preserve">
</t>
        </r>
      </text>
    </comment>
    <comment ref="F5" authorId="0" shape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  <comment ref="G5" authorId="0" shapeId="0">
      <text>
        <r>
          <rPr>
            <b/>
            <sz val="9"/>
            <rFont val="Segoe UI"/>
            <charset val="134"/>
          </rPr>
          <t>Profissional: Lançar a % de medição do mês em "FISICO" de cada etapa</t>
        </r>
        <r>
          <rPr>
            <sz val="9"/>
            <rFont val="Segoe U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<sst xmlns="http://schemas.openxmlformats.org/spreadsheetml/2006/main" count="1124" uniqueCount="435">
  <si>
    <t>&lt;---- NUMERAR SERVIÇOS PARA CPU</t>
  </si>
  <si>
    <t>Companhia de Desenvolvimento dos Vales do São Francisco e do Parnaíba</t>
  </si>
  <si>
    <t>1ª Superintendência Regional</t>
  </si>
  <si>
    <t xml:space="preserve">OBRA: </t>
  </si>
  <si>
    <t>DATA:</t>
  </si>
  <si>
    <t>JANEIRO / 2020</t>
  </si>
  <si>
    <t>BDI Serviços:</t>
  </si>
  <si>
    <r>
      <rPr>
        <b/>
        <sz val="10"/>
        <rFont val="Arial"/>
        <charset val="134"/>
      </rPr>
      <t xml:space="preserve">PRAZO DE EXECUÇÃO:     </t>
    </r>
    <r>
      <rPr>
        <sz val="10"/>
        <rFont val="Arial"/>
        <charset val="134"/>
      </rPr>
      <t>12</t>
    </r>
    <r>
      <rPr>
        <sz val="10"/>
        <rFont val="Arial"/>
        <charset val="134"/>
      </rPr>
      <t>0 DIAS</t>
    </r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</si>
  <si>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</si>
  <si>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</si>
  <si>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</si>
  <si>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</si>
  <si>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</si>
  <si>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</si>
  <si>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</si>
  <si>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</si>
  <si>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</si>
  <si>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CPU</t>
  </si>
  <si>
    <t>74209/001</t>
  </si>
  <si>
    <t>B</t>
  </si>
  <si>
    <t>C</t>
  </si>
  <si>
    <t>3.3</t>
  </si>
  <si>
    <t>M²</t>
  </si>
  <si>
    <t>D</t>
  </si>
  <si>
    <t>E</t>
  </si>
  <si>
    <t>M3XKM</t>
  </si>
  <si>
    <t xml:space="preserve">TOTAL GERAL DA OBRA COM BDI </t>
  </si>
  <si>
    <t>BDI Materiais:</t>
  </si>
  <si>
    <t>COMPRIM.</t>
  </si>
  <si>
    <t>LARGURA</t>
  </si>
  <si>
    <t>ALTURA</t>
  </si>
  <si>
    <t>DISTANCIA</t>
  </si>
  <si>
    <t>REPET.</t>
  </si>
  <si>
    <t>TOTAL</t>
  </si>
  <si>
    <t>SERVIÇOS PRELIMINARES</t>
  </si>
  <si>
    <t>1.1</t>
  </si>
  <si>
    <t>MOBILIZAÇÃO E DESMOBILIZAÇÃO</t>
  </si>
  <si>
    <t>GL</t>
  </si>
  <si>
    <t>MOBILIZAÇÃO E DESMOBILIZAÇÃO DA OBRA</t>
  </si>
  <si>
    <t>1.2</t>
  </si>
  <si>
    <t>ADMINISTRAÇÃO LOCAL</t>
  </si>
  <si>
    <t>ADMINISTRAÇÃO LOCAL DA OBRA</t>
  </si>
  <si>
    <t>1.3</t>
  </si>
  <si>
    <t>CANTEIRO DE OBRAS</t>
  </si>
  <si>
    <t>1.4</t>
  </si>
  <si>
    <t>PLACA DE OBRA EM CHAPA DE AÇO GALVANIZADO</t>
  </si>
  <si>
    <t>M2</t>
  </si>
  <si>
    <t>PLACA DE OBRA</t>
  </si>
  <si>
    <t>1.5</t>
  </si>
  <si>
    <t>M3</t>
  </si>
  <si>
    <t>2.1</t>
  </si>
  <si>
    <t>2.2</t>
  </si>
  <si>
    <t>TRANSPORTE DE MATERIAIS</t>
  </si>
  <si>
    <t>3.2</t>
  </si>
  <si>
    <t>TRANSPORTE COM CAMINHÃO BASCULANTE DE 18 M3, EM VIA URBANA PAVIMENTADA, DMT ACIMA DE 30 KM(UNIDADE: M3XKM).</t>
  </si>
  <si>
    <t>TRANSPORTE BRITA</t>
  </si>
  <si>
    <t>TRANSPORTE AREIA</t>
  </si>
  <si>
    <t>TRANSPORTE DE MATERIAL ASFALTICO, COM CAMINHÃO COM CAPACIDADE DE 30000L EM RODOVIA PAVIMENTADA PARA DISTÂNCIAS MÉDIAS DE TRANSPORTE SUPERIORES A 100 KM.</t>
  </si>
  <si>
    <t>TXKM</t>
  </si>
  <si>
    <t>4.1</t>
  </si>
  <si>
    <t>SINALIZACAO HORIZONTAL COM TINTA RETRORREFLETIVA A BASE DE RESINA ACRILICA COM MICROESFERAS DE VIDRO</t>
  </si>
  <si>
    <t>5.1</t>
  </si>
  <si>
    <t>M</t>
  </si>
  <si>
    <t>5.2</t>
  </si>
  <si>
    <t xml:space="preserve"> </t>
  </si>
  <si>
    <t>ÁREA:</t>
  </si>
  <si>
    <t>CONSUMO/M³:</t>
  </si>
  <si>
    <t>DMT:</t>
  </si>
  <si>
    <t>BRITA</t>
  </si>
  <si>
    <t>Curvelo</t>
  </si>
  <si>
    <t>Inhaúma</t>
  </si>
  <si>
    <t>Depósito</t>
  </si>
  <si>
    <t>OBRAS COMPLEMENTARES</t>
  </si>
  <si>
    <t>TRANSPORTE DE AGREGADOS PARA GUIA E SARJETA</t>
  </si>
  <si>
    <t>AREIA</t>
  </si>
  <si>
    <t>CIMENTO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</si>
  <si>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</si>
  <si>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</si>
  <si>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</si>
  <si>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</si>
  <si>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</si>
  <si>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</si>
  <si>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</si>
  <si>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</si>
  <si>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</si>
  <si>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</si>
  <si>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</si>
  <si>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</si>
  <si>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</si>
  <si>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</si>
  <si>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</si>
  <si>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</si>
  <si>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BASCULANTE 14 M3, COM CAVALO MECÂNICO DE CAPACIDADE MÁXIMA DE TRAÇÃO COMBINADO DE 36000 KG, POTÊNCIA 286 CV, INCLUSIVE SEMIREBOQUE COM CAÇAMBA METÁLICA</t>
  </si>
  <si>
    <t>CHP DIURNO.</t>
  </si>
  <si>
    <t>CHI DIURNO.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</si>
  <si>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</si>
  <si>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</si>
  <si>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</si>
  <si>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</si>
  <si>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</si>
  <si>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</si>
  <si>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</si>
  <si>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</si>
  <si>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</si>
  <si>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</si>
  <si>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COTAÇÃO</t>
  </si>
  <si>
    <t>MERC.</t>
  </si>
  <si>
    <t>TELEFONE (PLANO CONTROLE)</t>
  </si>
  <si>
    <t>UNID</t>
  </si>
  <si>
    <t>H</t>
  </si>
  <si>
    <t xml:space="preserve">ALUGUEL DE IMÓVEL OU CONTEINER QUE ATENDA AOS REQUISITOS MÍNIMOS PARA INSTALAÇÃO DO CANTEIRO DE OBRAS 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</si>
  <si>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</si>
  <si>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</si>
  <si>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</si>
  <si>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</si>
  <si>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</si>
  <si>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</si>
  <si>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</si>
  <si>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</si>
  <si>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</si>
  <si>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</si>
  <si>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</si>
  <si>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</si>
  <si>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</si>
  <si>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</si>
  <si>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</si>
  <si>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</si>
  <si>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</si>
  <si>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</si>
  <si>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</si>
  <si>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</si>
  <si>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</si>
  <si>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</si>
  <si>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</si>
  <si>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</si>
  <si>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</si>
  <si>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0,0020000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</si>
  <si>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</si>
  <si>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</si>
  <si>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5932</t>
  </si>
  <si>
    <t>MOTONIVELADORA POTÊNCIA BÁSICA LÍQUIDA (PRIMEIRA MARCHA) 125 HP, PESO BRUTO 13032 KG, LARGURA DA LÂMINA DE 3,7 M - CHP DIURNO. AF_06/2014</t>
  </si>
  <si>
    <t>0,0080000</t>
  </si>
  <si>
    <t>5934</t>
  </si>
  <si>
    <t>MOTONIVELADORA POTÊNCIA BÁSICA LÍQUIDA (PRIMEIRA MARCHA) 125 HP, PESO BRUTO 13032 KG, LARGURA DA LÂMINA DE 3,7 M - CHI DIURNO. AF_06/2014</t>
  </si>
  <si>
    <t>5839</t>
  </si>
  <si>
    <t>VASSOURA MECÂNICA REBOCÁVEL COM ESCOVA CILÍNDRICA, LARGURA ÚTIL DE VARRIMENTO DE 2,44 M - CHP DIURNO. AF_06/2014</t>
  </si>
  <si>
    <t>5841</t>
  </si>
  <si>
    <t>VASSOURA MECÂNICA REBOCÁVEL COM ESCOVA CILÍNDRICA, LARGURA ÚTIL DE VARRIMENTO DE 2,44 M - CHI DIURNO. AF_06/2014</t>
  </si>
  <si>
    <t>0,0040000</t>
  </si>
  <si>
    <t>41903</t>
  </si>
  <si>
    <t>EMULSAO ASFALTICA CATIONICA RR-2C PARA USO EM PAVIMENTACAO ASFALTICA (COLETADO CAIXA NA ANP ACRESCIDO DE ICMS)</t>
  </si>
  <si>
    <t>0,4500000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</si>
  <si>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</si>
  <si>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</si>
  <si>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0,0001000</t>
  </si>
  <si>
    <t>0,0060000</t>
  </si>
  <si>
    <t>89035</t>
  </si>
  <si>
    <t>TRATOR DE PNEUS, POTÊNCIA 85 CV, TRAÇÃO 4X4, PESO COM LASTRO DE 4.675 KG - CHP DIURNO. AF_06/2014</t>
  </si>
  <si>
    <t>89036</t>
  </si>
  <si>
    <t>TRATOR DE PNEUS, POTÊNCIA 85 CV, TRAÇÃO 4X4, PESO COM LASTRO DE 4.675 KG - CHI DIURNO. AF_06/2014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</si>
  <si>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</si>
  <si>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</si>
  <si>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0,0050000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</si>
  <si>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</si>
  <si>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</si>
  <si>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</si>
  <si>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</si>
  <si>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T</t>
  </si>
  <si>
    <t>0,4000000</t>
  </si>
  <si>
    <t>89883</t>
  </si>
  <si>
    <t>CAMINHÃO BASCULANTE 18 M3, COM CAVALO MECÂNICO DE CAPACIDADE MÁXIMA DE TRAÇÃO COMBINADO DE 45000 KG, POTÊNCIA 330 CV, INCLUSIVE SEMIREBOQUE COM CAÇAMBA METÁLICA - CHP DIURNO. AF_12/2014</t>
  </si>
  <si>
    <t>0,0024700</t>
  </si>
  <si>
    <t>89884</t>
  </si>
  <si>
    <t>CAMINHÃO BASCULANTE 18 M3, COM CAVALO MECÂNICO DE CAPACIDADE MÁXIMA DE TRAÇÃO COMBINADO DE 45000 KG, POTÊNCIA 330 CV, INCLUSIVE SEMIREBOQUE COM CAÇAMBA METÁLICA - CHI DIURNO. AF_12/2014</t>
  </si>
  <si>
    <t>0,0006200</t>
  </si>
  <si>
    <t>5318</t>
  </si>
  <si>
    <t>SOLVENTE DILUENTE A BASE DE AGUARRAS</t>
  </si>
  <si>
    <t>L</t>
  </si>
  <si>
    <t>0,1300000</t>
  </si>
  <si>
    <t>13,84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</si>
  <si>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</si>
  <si>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</si>
  <si>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0,0033330</t>
  </si>
  <si>
    <t>7343</t>
  </si>
  <si>
    <t>TINTA A BASE DE RESINA ACRILICA, PARA SINALIZACAO HORIZONTAL VIARIA (NBR 11862)</t>
  </si>
  <si>
    <t>0,6000000</t>
  </si>
  <si>
    <t>13,41</t>
  </si>
  <si>
    <t>7348</t>
  </si>
  <si>
    <t>TINTA ACRILICA PREMIUM PARA PISO</t>
  </si>
  <si>
    <t>0,0300000</t>
  </si>
  <si>
    <t>25972</t>
  </si>
  <si>
    <t>MICROESFERAS DE VIDRO PARA SINALIZACAO HORIZONTAL VIARIA, TIPO I-B (PREMIX) - NBR 16184</t>
  </si>
  <si>
    <t>0,0333300</t>
  </si>
  <si>
    <t>95133</t>
  </si>
  <si>
    <t>MÁQUINA DEMARCADORA DE FAIXA DE TRÁFEGO À FRIO, AUTOPROPELIDA, POTÊNCIA 38 HP - CHP DIURNO. AF_07/2016</t>
  </si>
  <si>
    <t>COMPOSIÇÃO</t>
  </si>
  <si>
    <t>0,0070000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</si>
  <si>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</si>
  <si>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</si>
  <si>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</si>
  <si>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</si>
  <si>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</si>
  <si>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</si>
  <si>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</si>
  <si>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</si>
  <si>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</si>
  <si>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</si>
  <si>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</si>
  <si>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</si>
  <si>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</si>
  <si>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</si>
  <si>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</si>
  <si>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</si>
  <si>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</si>
  <si>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</si>
  <si>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</si>
  <si>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</si>
  <si>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</si>
  <si>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</si>
  <si>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</si>
  <si>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</si>
  <si>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</si>
  <si>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</si>
  <si>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</si>
  <si>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</si>
  <si>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DETALHAMENTO DO BDI - FORNECIMENTOS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</si>
  <si>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</si>
  <si>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</si>
  <si>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</si>
  <si>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</si>
  <si>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</si>
  <si>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</si>
  <si>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</si>
  <si>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</si>
  <si>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</si>
  <si>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</si>
  <si>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</si>
  <si>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5.</t>
  </si>
  <si>
    <t>SINALIZAÇÃO</t>
  </si>
  <si>
    <t>CONFORME LEVANTAMENTO (CAD)</t>
  </si>
  <si>
    <t xml:space="preserve">60 DIAS </t>
  </si>
  <si>
    <t>PAVIMENTAÇÃO</t>
  </si>
  <si>
    <t>LOCAÇÃO DE PAVIMENTAÇÃO</t>
  </si>
  <si>
    <t>CONFORME PROJETO</t>
  </si>
  <si>
    <t>IMPRIMAÇÃO COM ASFALTO DILUIDO CM-30</t>
  </si>
  <si>
    <t>ESCAVACAO, CARGA E TRANSPORTE DE MATERIAL DE 1A CATEGORIA COM TRATOR SOBRE ESTEIRAS 347 HP E CACAMBA 6M3, DMT 50 A 200M</t>
  </si>
  <si>
    <t>ESCAVAÇÃO DA CAIXA DO PAVIMENTO (H=15CM)</t>
  </si>
  <si>
    <t>REGULARIZAÇÃO E COMPACTAÇÃO DE SUBLEITO</t>
  </si>
  <si>
    <t>ÁREA DE PAVIMENTO</t>
  </si>
  <si>
    <t>2.5</t>
  </si>
  <si>
    <t>EXECUÇÃO DE PAVIMENTO COM APLICAÇÃO DE CONCRETO ASFÁLTICO USINADO A QUENTE (CBUQ), CAMADA DE ROLAMENTO - EXCLUSIVE CARGA E TRANSPORTE</t>
  </si>
  <si>
    <t>MATERIAL ESCAVADO PARA BOTA-FORA</t>
  </si>
  <si>
    <t>CM-30 - BETIM A S.J.MISSÕES</t>
  </si>
  <si>
    <t>RL-2C - BETIM A S.J.MISSÕES</t>
  </si>
  <si>
    <t>MASSA ASFÁLTICA - MONTES CLAROS A S.J.MISSÕES</t>
  </si>
  <si>
    <t>PINTURA DE LIGAÇÃO COM EMULSÃO ASFÁLTICA RL-2C</t>
  </si>
  <si>
    <t>MATERIAL BETUMINOSO - CAP 50</t>
  </si>
  <si>
    <t>FAIXA DE PEDESTRE</t>
  </si>
  <si>
    <t>(-) DESCONTO</t>
  </si>
  <si>
    <t>4.2</t>
  </si>
  <si>
    <t>4.3</t>
  </si>
  <si>
    <t>4.4</t>
  </si>
  <si>
    <t>FORNECIMENTO E INSTALAÇÃO DE PLACAS DE SINALIZAÇÃO TOTALMENTE REFLETIVA</t>
  </si>
  <si>
    <t>AVENIDA PADRE JUJU</t>
  </si>
  <si>
    <t>Área/placa:</t>
  </si>
  <si>
    <t>4S06.202.11</t>
  </si>
  <si>
    <t>4S06.203.01</t>
  </si>
  <si>
    <t>73916/001</t>
  </si>
  <si>
    <t>SUPORTE PARA PLACAS DE SINALIZAÇÃO E IDENTIFICAÇÃO DE VIAS</t>
  </si>
  <si>
    <t>PLACA PARA IDENTIFICAÇÃO DE RUAS, DIMENSÕES 45CM X 25CM</t>
  </si>
  <si>
    <t>AVENIDA PADRE JUJU E RUA TUPINAMBÁS</t>
  </si>
  <si>
    <t>PAVIMENTAÇÃO ASFÁLTICA EM CBUQ - AV PADRE JUJU (SÃO JOÃO DAS MISSÕES / MG)</t>
  </si>
  <si>
    <t xml:space="preserve">JUNHO / 2.020   </t>
  </si>
  <si>
    <t>99058</t>
  </si>
  <si>
    <t>LOCAÇÃO DE PONTO PARA REFERÊNCIA TOPOGRÁFICA. AF_10/2018</t>
  </si>
  <si>
    <t>UN</t>
  </si>
  <si>
    <t>0,0500000</t>
  </si>
  <si>
    <t>11,74</t>
  </si>
  <si>
    <t>4,79</t>
  </si>
  <si>
    <t>2,28</t>
  </si>
  <si>
    <t>2,35</t>
  </si>
  <si>
    <t>160,48</t>
  </si>
  <si>
    <t>14,76</t>
  </si>
  <si>
    <t>101,60</t>
  </si>
  <si>
    <t>31,50</t>
  </si>
  <si>
    <t>38,89</t>
  </si>
  <si>
    <t>74154/001</t>
  </si>
  <si>
    <t>5855</t>
  </si>
  <si>
    <t>TRATOR DE ESTEIRAS, POTÊNCIA 347 HP, PESO OPERACIONAL 38,5 T, COM LÂMINA 8,70 M3 - CHP DIURNO. AF_06/2014</t>
  </si>
  <si>
    <t>0,0034538</t>
  </si>
  <si>
    <t>362,00</t>
  </si>
  <si>
    <t>5857</t>
  </si>
  <si>
    <t>TRATOR DE ESTEIRAS, POTÊNCIA 347 HP, PESO OPERACIONAL 38,5 T, COM LÂMINA 8,70 M3 - CHI DIURNO. AF_06/2014</t>
  </si>
  <si>
    <t>0,0005622</t>
  </si>
  <si>
    <t>115,26</t>
  </si>
  <si>
    <t>0,0002008</t>
  </si>
  <si>
    <t>136,86</t>
  </si>
  <si>
    <t>0,0038153</t>
  </si>
  <si>
    <t>55,97</t>
  </si>
  <si>
    <t>5944</t>
  </si>
  <si>
    <t>PÁ CARREGADEIRA SOBRE RODAS, POTÊNCIA 197 HP, CAPACIDADE DA CAÇAMBA 2,5 A 3,5 M3, PESO OPERACIONAL 18338 KG - CHP DIURNO. AF_06/2014</t>
  </si>
  <si>
    <t>0,0040161</t>
  </si>
  <si>
    <t>136,46</t>
  </si>
  <si>
    <t>67826</t>
  </si>
  <si>
    <t>CAMINHÃO BASCULANTE 6 M3 TOCO, PESO BRUTO TOTAL 16.000 KG, CARGA ÚTIL MÁXIMA 11.130 KG, DISTÂNCIA ENTRE EIXOS 5,36 M, POTÊNCIA 185 CV, INCLUSIVE CAÇAMBA METÁLICA - CHP DIURNO. AF_06/2014</t>
  </si>
  <si>
    <t>0,0133333</t>
  </si>
  <si>
    <t>100,20</t>
  </si>
  <si>
    <t>67827</t>
  </si>
  <si>
    <t>CAMINHÃO BASCULANTE 6 M3 TOCO, PESO BRUTO TOTAL 16.000 KG, CARGA ÚTIL MÁXIMA 11.130 KG, DISTÂNCIA ENTRE EIXOS 5,36 M, POTÊNCIA 185 CV, INCLUSIVE CAÇAMBA METÁLICA - CHI DIURNO. AF_06/2014</t>
  </si>
  <si>
    <t>0,0027309</t>
  </si>
  <si>
    <t>35,36</t>
  </si>
  <si>
    <t>0,0120482</t>
  </si>
  <si>
    <t>0,0010000</t>
  </si>
  <si>
    <t>161,19</t>
  </si>
  <si>
    <t>37,74</t>
  </si>
  <si>
    <t>73436</t>
  </si>
  <si>
    <t>ROLO COMPACTADOR VIBRATÓRIO PÉ DE CARNEIRO PARA SOLOS, POTÊNCIA 80 HP, PESO OPERACIONAL SEM/COM LASTRO 7,4 / 8,8 T, LARGURA DE TRABALHO 1,68 M - CHP DIURNO. AF_02/2016</t>
  </si>
  <si>
    <t>128,89</t>
  </si>
  <si>
    <t>93244</t>
  </si>
  <si>
    <t>ROLO COMPACTADOR VIBRATÓRIO PÉ DE CARNEIRO PARA SOLOS, POTÊNCIA 80 HP, PESO OPERACIONAL SEM/COM LASTRO 7,4 / 8,8 T, LARGURA DE TRABALHO 1,68 M - CHI DIURNO. AF_02/2016</t>
  </si>
  <si>
    <t>39,07</t>
  </si>
  <si>
    <t>41901</t>
  </si>
  <si>
    <t>ASFALTO DILUIDO DE PETROLEO CM-30 (COLETADO CAIXA NA ANP ACRESCIDO DE ICMS)</t>
  </si>
  <si>
    <t>1,2000000</t>
  </si>
  <si>
    <t>4,58</t>
  </si>
  <si>
    <t>1518</t>
  </si>
  <si>
    <t>CONCRETO BETUMINOSO USINADO A QUENTE (CBUQ) PARA PAVIMENTACAO ASFALTICA, PADRAO DNIT, FAIXA C, COM CAP 50/70 - AQUISICAO POSTO USINA</t>
  </si>
  <si>
    <t>2,5548000</t>
  </si>
  <si>
    <t>365,00</t>
  </si>
  <si>
    <t>0,0464000</t>
  </si>
  <si>
    <t>253,64</t>
  </si>
  <si>
    <t>0,0949000</t>
  </si>
  <si>
    <t>101,90</t>
  </si>
  <si>
    <t>88314</t>
  </si>
  <si>
    <t>RASTELEIRO COM ENCARGOS COMPLEMENTARES</t>
  </si>
  <si>
    <t>1,1301000</t>
  </si>
  <si>
    <t>17,25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</si>
  <si>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</si>
  <si>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</si>
  <si>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138,22</t>
  </si>
  <si>
    <t>95631</t>
  </si>
  <si>
    <t>ROLO COMPACTADOR VIBRATORIO TANDEM, ACO LISO, POTENCIA 125 HP, PESO SEM/COM LASTRO 10,20/11,65 T, LARGURA DE TRABALHO 1,73 M - CHP DIURNO. AF_11/2016</t>
  </si>
  <si>
    <t>0,0805000</t>
  </si>
  <si>
    <t>125,13</t>
  </si>
  <si>
    <t>95632</t>
  </si>
  <si>
    <t>ROLO COMPACTADOR VIBRATORIO TANDEM, ACO LISO, POTENCIA 125 HP, PESO SEM/COM LASTRO 10,20/11,65 T, LARGURA DE TRABALHO 1,73 M - CHI DIURNO. AF_11/2016</t>
  </si>
  <si>
    <t>0,0607000</t>
  </si>
  <si>
    <t>47,75</t>
  </si>
  <si>
    <t>96155</t>
  </si>
  <si>
    <t>TRATOR DE PNEUS COM POTÊNCIA DE 85 CV, TRAÇÃO 4X4, COM VASSOURA MECÂNICA ACOPLADA - CHI DIURNO. AF_02/2017</t>
  </si>
  <si>
    <t>0,1071000</t>
  </si>
  <si>
    <t>33,67</t>
  </si>
  <si>
    <t>96157</t>
  </si>
  <si>
    <t>TRATOR DE PNEUS COM POTÊNCIA DE 85 CV, TRAÇÃO 4X4, COM VASSOURA MECÂNICA ACOPLADA - CHP DIURNO. AF_03/2017</t>
  </si>
  <si>
    <t>0,0341000</t>
  </si>
  <si>
    <t>105,86</t>
  </si>
  <si>
    <t>96463</t>
  </si>
  <si>
    <t>ROLO COMPACTADOR DE PNEUS, ESTATICO, PRESSAO VARIAVEL, POTENCIA 110 HP, PESO SEM/COM LASTRO 10,8/27 T, LARGURA DE ROLAGEM 2,30 M - CHP DIURNO. AF_06/2017</t>
  </si>
  <si>
    <t>0,0419000</t>
  </si>
  <si>
    <t>118,51</t>
  </si>
  <si>
    <t>96464</t>
  </si>
  <si>
    <t>ROLO COMPACTADOR DE PNEUS, ESTATICO, PRESSAO VARIAVEL, POTENCIA 110 HP, PESO SEM/COM LASTRO 10,8/27 T, LARGURA DE ROLAGEM 2,30 M - CHI DIURNO. AF_06/2017</t>
  </si>
  <si>
    <t>0,0990000</t>
  </si>
  <si>
    <t>50,85</t>
  </si>
  <si>
    <t>188,69</t>
  </si>
  <si>
    <t>45,61</t>
  </si>
  <si>
    <t>106,47</t>
  </si>
  <si>
    <t>11,65</t>
  </si>
  <si>
    <t>8,05</t>
  </si>
  <si>
    <t>101,70</t>
  </si>
  <si>
    <t>SICRO 2</t>
  </si>
  <si>
    <t>11950</t>
  </si>
  <si>
    <t>BUCHA DE NYLON SEM ABA S6, COM PARAFUSO DE 4,20 X 40 MM EM ACO ZINCADO COM ROSCA SOBERBA, CABECA CHATA E FENDA PHILLIPS</t>
  </si>
  <si>
    <t>0,12</t>
  </si>
  <si>
    <t>13521</t>
  </si>
  <si>
    <t>PLACA DE ACO ESMALTADA PARA  IDENTIFICACAO DE RUA, *45 CM X 20* CM</t>
  </si>
  <si>
    <t>77,55</t>
  </si>
  <si>
    <t>Máquina para Pintura - compres. de ar p/ pintura c/ filtro (2 kW)</t>
  </si>
  <si>
    <t>Chapa de aço n. 16 (tratada)</t>
  </si>
  <si>
    <t>Tinta esmalte sintético fosco</t>
  </si>
  <si>
    <t>Película refletiva lentes inclusas</t>
  </si>
  <si>
    <t>m2</t>
  </si>
  <si>
    <t>litro</t>
  </si>
  <si>
    <t>Montador com encargos complementares</t>
  </si>
  <si>
    <t>Pintor com encargos complementares</t>
  </si>
  <si>
    <t>Serralheiro com encargos complementares</t>
  </si>
  <si>
    <t>Carpinteiro com encargos complementares</t>
  </si>
  <si>
    <t>CAIBRO DE MADEIRA NAO APARELHADA *7,5 X 10 CM (3 X 4 ") PINUS, MISTA OU EQUIVALENTE DA REGIAO</t>
  </si>
  <si>
    <t>14,78</t>
  </si>
  <si>
    <t>SARRAFO DE MADEIRA APARELHADA *2 X 10* CM, MACARANDUBA, ANGELIM OU EQUIVALENTE DA REGIAO</t>
  </si>
  <si>
    <t>Ministério do Desenvolvimento Regional</t>
  </si>
  <si>
    <t>GUIA (MEIO-FIO) E SARJETA CONJUGADOS DE CONCRETO, MOLDADA  IN LOCO  EM TRECHO RETO COM EXTRUSORA, 45 CM BASE (15 CM BASE DA GUIA + 30 CM BASE DA SARJETA) X 22 CM ALTURA</t>
  </si>
  <si>
    <t>370</t>
  </si>
  <si>
    <t>AREIA MEDIA - POSTO JAZIDA/FORNECEDOR (RETIRADO NA JAZIDA, SEM TRANSPORTE)</t>
  </si>
  <si>
    <t>0,0150000</t>
  </si>
  <si>
    <t>66,67</t>
  </si>
  <si>
    <t>34492</t>
  </si>
  <si>
    <t>CONCRETO USINADO BOMBEAVEL, CLASSE DE RESISTENCIA C20, COM BRITA 0 E 1, SLUMP = 100 +/- 20 MM, EXCLUI SERVICO DE BOMBEAMENTO (NBR 8953)</t>
  </si>
  <si>
    <t>0,0630000</t>
  </si>
  <si>
    <t>257,89</t>
  </si>
  <si>
    <t>88243</t>
  </si>
  <si>
    <t>AJUDANTE ESPECIALIZADO COM ENCARGOS COMPLEMENTARES</t>
  </si>
  <si>
    <t>0,1090000</t>
  </si>
  <si>
    <t>18,02</t>
  </si>
  <si>
    <t>88309</t>
  </si>
  <si>
    <t>PEDREIRO COM ENCARGOS COMPLEMENTARES</t>
  </si>
  <si>
    <t>0,2440000</t>
  </si>
  <si>
    <t>20,81</t>
  </si>
  <si>
    <t>0,4870000</t>
  </si>
  <si>
    <t>88631</t>
  </si>
  <si>
    <t>ARGAMASSA TRAÇO 1:4 (EM VOLUME DE CIMENTO E AREIA MÉDIA ÚMIDA), PREPARO MANUAL. AF_08/2019</t>
  </si>
  <si>
    <t>0,0030000</t>
  </si>
  <si>
    <t>350,95</t>
  </si>
  <si>
    <t>92960</t>
  </si>
  <si>
    <t>MÁQUINA EXTRUSORA DE CONCRETO PARA GUIAS E SARJETAS, MOTOR A DIESEL, POTÊNCIA 14 CV - CHP DIURNO. AF_12/2015</t>
  </si>
  <si>
    <t>0,0180000</t>
  </si>
  <si>
    <t>13,08</t>
  </si>
  <si>
    <t>92961</t>
  </si>
  <si>
    <t>MÁQUINA EXTRUSORA DE CONCRETO PARA GUIAS E SARJETAS, MOTOR A DIESEL, POTÊNCIA 14 CV - CHI DIURNO. AF_12/2015</t>
  </si>
  <si>
    <t>0,0910000</t>
  </si>
  <si>
    <t>4,19</t>
  </si>
  <si>
    <t>Engenheiro Civil Júnior com encargos complementares</t>
  </si>
  <si>
    <t>Encarregado Geral com encargos complementares</t>
  </si>
  <si>
    <t>Auxiliar de escritório com encargos complementares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</si>
  <si>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</si>
  <si>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</si>
  <si>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0,0017360</t>
  </si>
  <si>
    <t>249,75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</si>
  <si>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</si>
  <si>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</si>
  <si>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0,0004340</t>
  </si>
  <si>
    <t>54,61</t>
  </si>
  <si>
    <t xml:space="preserve">SERVIÇOS PRELIMINARES </t>
  </si>
  <si>
    <t>Prefeitura irá fazer</t>
  </si>
  <si>
    <t>(*) ISS CONFORME LEI MUNICIPAL Nº 195 / 2005 - DECLARAÇÃO EM 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</si>
</sst>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7" formatCode="#,##0.000"/>
    <numFmt numFmtId="168" formatCode="[$-416]mmm\-yy;@"/>
    <numFmt numFmtId="169" formatCode="0.0000000_ "/>
    <numFmt numFmtId="170" formatCode="0.0_ "/>
    <numFmt numFmtId="171" formatCode="0.000"/>
    <numFmt numFmtId="172" formatCode="0.0000000"/>
  </numFmts>
  <fonts count="4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Courier New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name val="Courier New"/>
      <charset val="134"/>
    </font>
    <font>
      <b/>
      <sz val="10"/>
      <name val="Courier New"/>
      <charset val="134"/>
    </font>
    <font>
      <sz val="11"/>
      <color theme="1"/>
      <name val="Courier New"/>
      <charset val="134"/>
    </font>
    <font>
      <sz val="10"/>
      <name val="Courier New"/>
      <family val="3"/>
    </font>
    <font>
      <b/>
      <sz val="1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b/>
      <i/>
      <sz val="12"/>
      <color indexed="56"/>
      <name val="Times New Roman"/>
      <charset val="134"/>
    </font>
    <font>
      <sz val="20"/>
      <color theme="1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Calibri"/>
      <charset val="134"/>
      <scheme val="minor"/>
    </font>
    <font>
      <b/>
      <sz val="13"/>
      <name val="Arial"/>
      <charset val="134"/>
    </font>
    <font>
      <b/>
      <sz val="14"/>
      <name val="Arial"/>
      <charset val="134"/>
    </font>
    <font>
      <b/>
      <sz val="15"/>
      <name val="Times New Roman"/>
      <charset val="134"/>
    </font>
    <font>
      <sz val="10"/>
      <color rgb="FF0070C0"/>
      <name val="Arial"/>
      <charset val="134"/>
    </font>
    <font>
      <sz val="11"/>
      <color rgb="FFFFFF00"/>
      <name val="Calibri"/>
      <charset val="134"/>
      <scheme val="minor"/>
    </font>
    <font>
      <sz val="9"/>
      <color rgb="FFFFFF00"/>
      <name val="Arial"/>
      <charset val="134"/>
    </font>
    <font>
      <sz val="10"/>
      <color rgb="FFFFFF00"/>
      <name val="Arial"/>
      <charset val="134"/>
    </font>
    <font>
      <sz val="10"/>
      <color rgb="FF0070C0"/>
      <name val="Arial"/>
      <charset val="134"/>
    </font>
    <font>
      <sz val="10"/>
      <color rgb="FFFF0000"/>
      <name val="Arial"/>
      <charset val="134"/>
    </font>
    <font>
      <sz val="9"/>
      <name val="Segoe UI"/>
      <charset val="134"/>
    </font>
    <font>
      <b/>
      <sz val="9"/>
      <name val="Segoe UI"/>
      <charset val="134"/>
    </font>
    <font>
      <sz val="11"/>
      <color theme="1"/>
      <name val="Calibri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7030A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8"/>
      <color rgb="FF7030A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7">
    <xf numFmtId="0" fontId="0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0"/>
  </cellStyleXfs>
  <cellXfs count="40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4" fontId="3" fillId="0" borderId="0" xfId="0" applyNumberFormat="1" applyFont="1" applyAlignment="1"/>
    <xf numFmtId="43" fontId="5" fillId="0" borderId="1" xfId="6" applyNumberFormat="1" applyFont="1" applyFill="1" applyBorder="1" applyAlignment="1">
      <alignment vertical="center"/>
    </xf>
    <xf numFmtId="165" fontId="6" fillId="2" borderId="0" xfId="6" applyNumberFormat="1" applyFont="1" applyFill="1" applyAlignment="1">
      <alignment horizontal="center" vertical="center" wrapText="1"/>
    </xf>
    <xf numFmtId="165" fontId="6" fillId="3" borderId="0" xfId="6" applyNumberFormat="1" applyFont="1" applyFill="1" applyAlignment="1">
      <alignment horizontal="center" vertical="center"/>
    </xf>
    <xf numFmtId="165" fontId="6" fillId="3" borderId="0" xfId="6" applyNumberFormat="1" applyFont="1" applyFill="1" applyAlignment="1">
      <alignment horizontal="left" vertical="center"/>
    </xf>
    <xf numFmtId="165" fontId="6" fillId="3" borderId="0" xfId="6" applyNumberFormat="1" applyFont="1" applyFill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6" applyNumberFormat="1" applyFont="1" applyFill="1" applyAlignment="1">
      <alignment vertical="center"/>
    </xf>
    <xf numFmtId="43" fontId="5" fillId="0" borderId="4" xfId="6" applyNumberFormat="1" applyFont="1" applyFill="1" applyBorder="1" applyAlignment="1">
      <alignment vertical="center"/>
    </xf>
    <xf numFmtId="165" fontId="6" fillId="3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0" fontId="0" fillId="0" borderId="0" xfId="2" applyNumberFormat="1" applyFont="1"/>
    <xf numFmtId="0" fontId="12" fillId="0" borderId="0" xfId="0" applyNumberFormat="1" applyFont="1" applyBorder="1" applyAlignment="1">
      <alignment horizontal="center" vertical="top"/>
    </xf>
    <xf numFmtId="17" fontId="14" fillId="0" borderId="0" xfId="0" applyNumberFormat="1" applyFont="1" applyFill="1" applyBorder="1" applyAlignment="1" applyProtection="1">
      <alignment horizontal="left" vertical="center" inden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</xf>
    <xf numFmtId="0" fontId="15" fillId="0" borderId="7" xfId="0" applyNumberFormat="1" applyFont="1" applyFill="1" applyBorder="1" applyAlignment="1" applyProtection="1">
      <alignment horizontal="left" vertical="center"/>
    </xf>
    <xf numFmtId="0" fontId="15" fillId="0" borderId="7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>
      <alignment horizontal="left" vertical="center"/>
    </xf>
    <xf numFmtId="4" fontId="15" fillId="0" borderId="7" xfId="0" applyNumberFormat="1" applyFont="1" applyFill="1" applyBorder="1" applyAlignment="1">
      <alignment horizontal="left" vertical="center"/>
    </xf>
    <xf numFmtId="0" fontId="15" fillId="4" borderId="8" xfId="0" applyNumberFormat="1" applyFont="1" applyFill="1" applyBorder="1" applyAlignment="1" applyProtection="1">
      <alignment horizontal="center" vertical="center" wrapText="1"/>
    </xf>
    <xf numFmtId="0" fontId="15" fillId="4" borderId="8" xfId="0" applyNumberFormat="1" applyFont="1" applyFill="1" applyBorder="1" applyAlignment="1">
      <alignment horizontal="center" vertical="center" wrapText="1"/>
    </xf>
    <xf numFmtId="4" fontId="15" fillId="4" borderId="8" xfId="0" applyNumberFormat="1" applyFont="1" applyFill="1" applyBorder="1" applyAlignment="1">
      <alignment horizontal="center" vertical="center" wrapText="1"/>
    </xf>
    <xf numFmtId="4" fontId="1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" fillId="7" borderId="11" xfId="0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/>
    <xf numFmtId="0" fontId="12" fillId="0" borderId="13" xfId="0" applyNumberFormat="1" applyFont="1" applyBorder="1" applyAlignment="1">
      <alignment horizontal="center" vertical="top"/>
    </xf>
    <xf numFmtId="10" fontId="14" fillId="0" borderId="13" xfId="2" applyNumberFormat="1" applyFont="1" applyBorder="1" applyAlignment="1" applyProtection="1">
      <alignment horizontal="left" vertical="center" indent="1"/>
      <protection locked="0"/>
    </xf>
    <xf numFmtId="10" fontId="14" fillId="0" borderId="14" xfId="2" applyNumberFormat="1" applyFont="1" applyBorder="1" applyAlignment="1" applyProtection="1">
      <alignment horizontal="left" vertical="center" indent="1"/>
      <protection locked="0"/>
    </xf>
    <xf numFmtId="10" fontId="15" fillId="4" borderId="15" xfId="2" applyNumberFormat="1" applyFont="1" applyFill="1" applyBorder="1" applyAlignment="1" applyProtection="1">
      <alignment horizontal="center" vertical="center" wrapText="1"/>
      <protection locked="0"/>
    </xf>
    <xf numFmtId="4" fontId="3" fillId="5" borderId="17" xfId="0" applyNumberFormat="1" applyFont="1" applyFill="1" applyBorder="1" applyAlignment="1">
      <alignment horizontal="center" vertical="center" wrapText="1"/>
    </xf>
    <xf numFmtId="164" fontId="19" fillId="6" borderId="1" xfId="3" applyFont="1" applyFill="1" applyBorder="1" applyAlignment="1">
      <alignment vertical="center" wrapText="1"/>
    </xf>
    <xf numFmtId="164" fontId="21" fillId="6" borderId="17" xfId="3" applyFont="1" applyFill="1" applyBorder="1" applyAlignment="1">
      <alignment horizontal="center" vertical="center" wrapText="1"/>
    </xf>
    <xf numFmtId="164" fontId="12" fillId="7" borderId="18" xfId="3" applyFont="1" applyFill="1" applyBorder="1" applyAlignment="1">
      <alignment horizontal="center" vertical="center" wrapText="1"/>
    </xf>
    <xf numFmtId="43" fontId="5" fillId="2" borderId="1" xfId="6" applyNumberFormat="1" applyFont="1" applyFill="1" applyBorder="1" applyAlignment="1">
      <alignment vertical="center"/>
    </xf>
    <xf numFmtId="10" fontId="5" fillId="3" borderId="1" xfId="6" applyNumberFormat="1" applyFont="1" applyFill="1" applyBorder="1" applyAlignment="1">
      <alignment vertical="center"/>
    </xf>
    <xf numFmtId="43" fontId="5" fillId="3" borderId="4" xfId="6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4" fillId="0" borderId="1" xfId="0" applyFont="1" applyFill="1" applyBorder="1" applyAlignment="1" applyProtection="1">
      <alignment horizontal="right" vertical="center"/>
      <protection locked="0"/>
    </xf>
    <xf numFmtId="0" fontId="24" fillId="8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10" fontId="24" fillId="0" borderId="1" xfId="2" applyNumberFormat="1" applyFont="1" applyBorder="1" applyAlignment="1">
      <alignment horizontal="center"/>
    </xf>
    <xf numFmtId="10" fontId="24" fillId="0" borderId="1" xfId="2" applyNumberFormat="1" applyFont="1" applyBorder="1" applyAlignment="1" applyProtection="1">
      <alignment horizontal="center"/>
      <protection locked="0"/>
    </xf>
    <xf numFmtId="164" fontId="24" fillId="0" borderId="1" xfId="3" applyFont="1" applyBorder="1" applyAlignment="1" applyProtection="1">
      <alignment horizontal="center"/>
      <protection locked="0"/>
    </xf>
    <xf numFmtId="164" fontId="24" fillId="0" borderId="1" xfId="3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0" fontId="24" fillId="0" borderId="1" xfId="2" applyNumberFormat="1" applyFont="1" applyBorder="1" applyAlignment="1">
      <alignment horizontal="center" vertical="center"/>
    </xf>
    <xf numFmtId="164" fontId="24" fillId="0" borderId="1" xfId="3" applyFont="1" applyBorder="1" applyAlignment="1">
      <alignment horizontal="center" vertical="center"/>
    </xf>
    <xf numFmtId="0" fontId="24" fillId="0" borderId="1" xfId="0" applyFont="1" applyFill="1" applyBorder="1" applyAlignment="1"/>
    <xf numFmtId="0" fontId="24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3" applyFont="1" applyBorder="1"/>
    <xf numFmtId="0" fontId="0" fillId="9" borderId="22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12" fillId="9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/>
    </xf>
    <xf numFmtId="43" fontId="12" fillId="0" borderId="29" xfId="0" applyNumberFormat="1" applyFont="1" applyFill="1" applyBorder="1" applyAlignment="1">
      <alignment horizontal="right" vertical="center"/>
    </xf>
    <xf numFmtId="43" fontId="12" fillId="0" borderId="30" xfId="0" applyNumberFormat="1" applyFont="1" applyFill="1" applyBorder="1" applyAlignment="1">
      <alignment horizontal="right" vertical="center"/>
    </xf>
    <xf numFmtId="0" fontId="0" fillId="0" borderId="24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43" fontId="0" fillId="0" borderId="29" xfId="0" applyNumberFormat="1" applyFont="1" applyFill="1" applyBorder="1" applyAlignment="1">
      <alignment vertical="center"/>
    </xf>
    <xf numFmtId="43" fontId="0" fillId="0" borderId="30" xfId="0" applyNumberFormat="1" applyFont="1" applyFill="1" applyBorder="1" applyAlignment="1">
      <alignment vertical="center"/>
    </xf>
    <xf numFmtId="4" fontId="0" fillId="0" borderId="24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right" vertical="center"/>
    </xf>
    <xf numFmtId="43" fontId="12" fillId="0" borderId="29" xfId="0" applyNumberFormat="1" applyFont="1" applyFill="1" applyBorder="1" applyAlignment="1">
      <alignment vertical="center"/>
    </xf>
    <xf numFmtId="43" fontId="12" fillId="0" borderId="3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43" fontId="0" fillId="0" borderId="29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justify" vertical="center"/>
    </xf>
    <xf numFmtId="43" fontId="12" fillId="0" borderId="0" xfId="0" applyNumberFormat="1" applyFont="1" applyFill="1" applyBorder="1" applyAlignment="1">
      <alignment vertical="center"/>
    </xf>
    <xf numFmtId="2" fontId="0" fillId="0" borderId="29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vertical="center"/>
    </xf>
    <xf numFmtId="2" fontId="12" fillId="0" borderId="32" xfId="0" applyNumberFormat="1" applyFont="1" applyFill="1" applyBorder="1" applyAlignment="1">
      <alignment vertical="center"/>
    </xf>
    <xf numFmtId="2" fontId="12" fillId="0" borderId="33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43" fontId="28" fillId="0" borderId="0" xfId="0" applyNumberFormat="1" applyFont="1" applyFill="1" applyBorder="1" applyAlignment="1">
      <alignment horizontal="center" vertical="center"/>
    </xf>
    <xf numFmtId="43" fontId="28" fillId="0" borderId="0" xfId="0" applyNumberFormat="1" applyFont="1" applyFill="1" applyBorder="1" applyAlignment="1">
      <alignment horizontal="left" vertical="center"/>
    </xf>
    <xf numFmtId="3" fontId="5" fillId="3" borderId="1" xfId="6" applyFont="1" applyFill="1" applyBorder="1" applyAlignment="1">
      <alignment horizontal="left" vertical="center"/>
    </xf>
    <xf numFmtId="168" fontId="5" fillId="3" borderId="1" xfId="6" applyNumberFormat="1" applyFont="1" applyFill="1" applyBorder="1" applyAlignment="1">
      <alignment horizontal="center" vertical="center"/>
    </xf>
    <xf numFmtId="3" fontId="5" fillId="3" borderId="1" xfId="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6" fontId="5" fillId="3" borderId="1" xfId="6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3" fontId="5" fillId="0" borderId="1" xfId="6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3" fillId="5" borderId="0" xfId="0" applyNumberFormat="1" applyFont="1" applyFill="1" applyAlignment="1">
      <alignment vertical="top"/>
    </xf>
    <xf numFmtId="0" fontId="30" fillId="5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/>
    <xf numFmtId="0" fontId="31" fillId="0" borderId="0" xfId="0" applyFont="1" applyAlignment="1">
      <alignment horizontal="center"/>
    </xf>
    <xf numFmtId="0" fontId="12" fillId="0" borderId="34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left" vertical="center" wrapText="1"/>
    </xf>
    <xf numFmtId="0" fontId="12" fillId="0" borderId="35" xfId="0" applyNumberFormat="1" applyFont="1" applyBorder="1" applyAlignment="1">
      <alignment horizontal="left" vertical="center"/>
    </xf>
    <xf numFmtId="0" fontId="21" fillId="0" borderId="36" xfId="0" applyNumberFormat="1" applyFont="1" applyBorder="1" applyAlignment="1">
      <alignment horizontal="left" vertical="center"/>
    </xf>
    <xf numFmtId="0" fontId="12" fillId="8" borderId="37" xfId="0" applyNumberFormat="1" applyFont="1" applyFill="1" applyBorder="1" applyAlignment="1">
      <alignment horizontal="center" vertical="center" wrapText="1"/>
    </xf>
    <xf numFmtId="0" fontId="15" fillId="8" borderId="8" xfId="0" applyNumberFormat="1" applyFont="1" applyFill="1" applyBorder="1" applyAlignment="1" applyProtection="1">
      <alignment horizontal="center" vertical="center" wrapText="1"/>
    </xf>
    <xf numFmtId="0" fontId="15" fillId="8" borderId="8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NumberFormat="1" applyFont="1" applyFill="1" applyAlignment="1">
      <alignment vertical="center" textRotation="90"/>
    </xf>
    <xf numFmtId="0" fontId="19" fillId="10" borderId="38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vertical="center"/>
    </xf>
    <xf numFmtId="0" fontId="19" fillId="5" borderId="2" xfId="0" applyFont="1" applyFill="1" applyBorder="1" applyAlignment="1">
      <alignment vertical="center"/>
    </xf>
    <xf numFmtId="0" fontId="33" fillId="5" borderId="0" xfId="0" applyNumberFormat="1" applyFont="1" applyFill="1" applyAlignment="1">
      <alignment horizontal="center" vertical="top"/>
    </xf>
    <xf numFmtId="0" fontId="18" fillId="5" borderId="42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wrapText="1"/>
    </xf>
    <xf numFmtId="0" fontId="30" fillId="5" borderId="0" xfId="0" applyNumberFormat="1" applyFont="1" applyFill="1" applyAlignment="1">
      <alignment horizontal="center" vertical="top"/>
    </xf>
    <xf numFmtId="0" fontId="30" fillId="5" borderId="41" xfId="0" applyFont="1" applyFill="1" applyBorder="1" applyAlignment="1">
      <alignment vertical="center"/>
    </xf>
    <xf numFmtId="0" fontId="30" fillId="5" borderId="2" xfId="0" applyFont="1" applyFill="1" applyBorder="1" applyAlignment="1">
      <alignment vertical="center"/>
    </xf>
    <xf numFmtId="0" fontId="18" fillId="5" borderId="41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19" fillId="10" borderId="42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5" borderId="42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10" fontId="15" fillId="8" borderId="15" xfId="2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Border="1" applyAlignment="1">
      <alignment vertical="center"/>
    </xf>
    <xf numFmtId="0" fontId="3" fillId="5" borderId="0" xfId="0" applyNumberFormat="1" applyFont="1" applyFill="1" applyBorder="1" applyAlignment="1">
      <alignment vertical="top"/>
    </xf>
    <xf numFmtId="0" fontId="19" fillId="5" borderId="44" xfId="0" applyFont="1" applyFill="1" applyBorder="1" applyAlignment="1">
      <alignment vertical="center"/>
    </xf>
    <xf numFmtId="4" fontId="12" fillId="5" borderId="17" xfId="0" applyNumberFormat="1" applyFont="1" applyFill="1" applyBorder="1" applyAlignment="1">
      <alignment horizontal="center" vertical="center" wrapText="1"/>
    </xf>
    <xf numFmtId="0" fontId="30" fillId="5" borderId="0" xfId="0" applyNumberFormat="1" applyFont="1" applyFill="1" applyBorder="1" applyAlignment="1">
      <alignment vertical="top"/>
    </xf>
    <xf numFmtId="0" fontId="30" fillId="5" borderId="44" xfId="0" applyFont="1" applyFill="1" applyBorder="1" applyAlignment="1">
      <alignment vertical="center"/>
    </xf>
    <xf numFmtId="10" fontId="3" fillId="5" borderId="0" xfId="2" applyNumberFormat="1" applyFont="1" applyFill="1" applyBorder="1" applyAlignment="1">
      <alignment vertical="top"/>
    </xf>
    <xf numFmtId="0" fontId="18" fillId="5" borderId="44" xfId="0" applyFont="1" applyFill="1" applyBorder="1" applyAlignment="1">
      <alignment vertical="center"/>
    </xf>
    <xf numFmtId="0" fontId="3" fillId="11" borderId="0" xfId="0" applyNumberFormat="1" applyFont="1" applyFill="1" applyBorder="1" applyAlignment="1">
      <alignment vertical="top"/>
    </xf>
    <xf numFmtId="43" fontId="20" fillId="5" borderId="1" xfId="1" applyFont="1" applyFill="1" applyBorder="1" applyAlignment="1">
      <alignment horizontal="center" vertical="center"/>
    </xf>
    <xf numFmtId="0" fontId="13" fillId="5" borderId="0" xfId="0" applyNumberFormat="1" applyFont="1" applyFill="1" applyBorder="1" applyAlignment="1">
      <alignment vertical="top"/>
    </xf>
    <xf numFmtId="0" fontId="18" fillId="5" borderId="46" xfId="0" applyFont="1" applyFill="1" applyBorder="1" applyAlignment="1">
      <alignment vertical="center"/>
    </xf>
    <xf numFmtId="0" fontId="30" fillId="5" borderId="47" xfId="0" applyFont="1" applyFill="1" applyBorder="1" applyAlignment="1">
      <alignment horizontal="left" vertical="center" wrapText="1"/>
    </xf>
    <xf numFmtId="0" fontId="30" fillId="5" borderId="47" xfId="0" applyFont="1" applyFill="1" applyBorder="1" applyAlignment="1">
      <alignment horizontal="center" vertical="center" wrapText="1"/>
    </xf>
    <xf numFmtId="4" fontId="30" fillId="5" borderId="47" xfId="0" applyNumberFormat="1" applyFont="1" applyFill="1" applyBorder="1" applyAlignment="1">
      <alignment horizontal="center" vertical="center" wrapText="1"/>
    </xf>
    <xf numFmtId="0" fontId="21" fillId="12" borderId="47" xfId="0" applyFont="1" applyFill="1" applyBorder="1" applyAlignment="1">
      <alignment horizontal="left" vertical="center" wrapText="1"/>
    </xf>
    <xf numFmtId="0" fontId="21" fillId="12" borderId="47" xfId="0" applyFont="1" applyFill="1" applyBorder="1" applyAlignment="1">
      <alignment horizontal="center" vertical="center" wrapText="1"/>
    </xf>
    <xf numFmtId="4" fontId="21" fillId="12" borderId="47" xfId="0" applyNumberFormat="1" applyFont="1" applyFill="1" applyBorder="1" applyAlignment="1">
      <alignment horizontal="center" vertical="center" wrapText="1"/>
    </xf>
    <xf numFmtId="0" fontId="33" fillId="0" borderId="0" xfId="0" applyNumberFormat="1" applyFont="1" applyFill="1" applyBorder="1" applyAlignment="1">
      <alignment horizontal="center"/>
    </xf>
    <xf numFmtId="0" fontId="12" fillId="7" borderId="48" xfId="0" applyNumberFormat="1" applyFont="1" applyFill="1" applyBorder="1" applyAlignment="1">
      <alignment vertical="center" wrapText="1"/>
    </xf>
    <xf numFmtId="0" fontId="12" fillId="7" borderId="49" xfId="0" applyNumberFormat="1" applyFont="1" applyFill="1" applyBorder="1" applyAlignment="1">
      <alignment vertical="center" wrapText="1"/>
    </xf>
    <xf numFmtId="0" fontId="33" fillId="0" borderId="0" xfId="0" applyNumberFormat="1" applyFont="1" applyBorder="1" applyAlignment="1">
      <alignment horizontal="center"/>
    </xf>
    <xf numFmtId="4" fontId="30" fillId="5" borderId="50" xfId="0" applyNumberFormat="1" applyFont="1" applyFill="1" applyBorder="1" applyAlignment="1">
      <alignment horizontal="center" vertical="center" wrapText="1"/>
    </xf>
    <xf numFmtId="4" fontId="21" fillId="12" borderId="50" xfId="0" applyNumberFormat="1" applyFont="1" applyFill="1" applyBorder="1" applyAlignment="1">
      <alignment horizontal="center" vertical="center" wrapText="1"/>
    </xf>
    <xf numFmtId="0" fontId="12" fillId="7" borderId="51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12" fillId="4" borderId="37" xfId="0" applyNumberFormat="1" applyFont="1" applyFill="1" applyBorder="1" applyAlignment="1">
      <alignment horizontal="center" vertical="center" wrapText="1"/>
    </xf>
    <xf numFmtId="0" fontId="19" fillId="6" borderId="38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vertical="center" wrapText="1"/>
    </xf>
    <xf numFmtId="0" fontId="19" fillId="6" borderId="10" xfId="0" applyFont="1" applyFill="1" applyBorder="1" applyAlignment="1">
      <alignment vertical="center" wrapText="1"/>
    </xf>
    <xf numFmtId="0" fontId="19" fillId="6" borderId="16" xfId="0" applyFont="1" applyFill="1" applyBorder="1" applyAlignment="1">
      <alignment vertical="center" wrapText="1"/>
    </xf>
    <xf numFmtId="0" fontId="33" fillId="5" borderId="0" xfId="0" applyNumberFormat="1" applyFont="1" applyFill="1" applyAlignment="1">
      <alignment horizontal="center" vertical="center"/>
    </xf>
    <xf numFmtId="0" fontId="19" fillId="6" borderId="42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9" fillId="6" borderId="3" xfId="0" applyFont="1" applyFill="1" applyBorder="1" applyAlignment="1">
      <alignment vertical="center" wrapText="1"/>
    </xf>
    <xf numFmtId="0" fontId="19" fillId="6" borderId="5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 applyAlignment="1">
      <alignment horizontal="center" vertical="center"/>
    </xf>
    <xf numFmtId="164" fontId="19" fillId="6" borderId="16" xfId="3" applyFont="1" applyFill="1" applyBorder="1" applyAlignment="1">
      <alignment horizontal="left" vertical="center" wrapText="1"/>
    </xf>
    <xf numFmtId="9" fontId="35" fillId="5" borderId="0" xfId="2" applyFont="1" applyFill="1" applyBorder="1" applyAlignment="1">
      <alignment vertical="top"/>
    </xf>
    <xf numFmtId="0" fontId="21" fillId="5" borderId="0" xfId="0" applyNumberFormat="1" applyFont="1" applyFill="1" applyBorder="1" applyAlignment="1">
      <alignment vertical="top"/>
    </xf>
    <xf numFmtId="164" fontId="19" fillId="6" borderId="1" xfId="3" applyFont="1" applyFill="1" applyBorder="1" applyAlignment="1">
      <alignment horizontal="left" vertical="center" wrapText="1"/>
    </xf>
    <xf numFmtId="0" fontId="19" fillId="6" borderId="4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39" fillId="0" borderId="0" xfId="0" applyNumberFormat="1" applyFont="1" applyBorder="1" applyAlignment="1"/>
    <xf numFmtId="2" fontId="5" fillId="0" borderId="3" xfId="6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 wrapText="1"/>
    </xf>
    <xf numFmtId="0" fontId="40" fillId="5" borderId="42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41" fillId="12" borderId="4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5" fillId="3" borderId="5" xfId="6" applyFont="1" applyFill="1" applyBorder="1" applyAlignment="1">
      <alignment horizontal="center" vertical="center" wrapText="1"/>
    </xf>
    <xf numFmtId="3" fontId="5" fillId="3" borderId="5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2" fillId="5" borderId="0" xfId="0" applyNumberFormat="1" applyFont="1" applyFill="1" applyAlignment="1">
      <alignment horizontal="center" vertical="top"/>
    </xf>
    <xf numFmtId="0" fontId="42" fillId="5" borderId="42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left" vertical="center" wrapText="1"/>
    </xf>
    <xf numFmtId="0" fontId="42" fillId="5" borderId="1" xfId="0" applyFont="1" applyFill="1" applyBorder="1" applyAlignment="1">
      <alignment horizontal="center" vertical="center"/>
    </xf>
    <xf numFmtId="4" fontId="42" fillId="5" borderId="1" xfId="0" applyNumberFormat="1" applyFont="1" applyFill="1" applyBorder="1" applyAlignment="1">
      <alignment horizontal="center" vertical="center" wrapText="1"/>
    </xf>
    <xf numFmtId="4" fontId="42" fillId="5" borderId="17" xfId="0" applyNumberFormat="1" applyFont="1" applyFill="1" applyBorder="1" applyAlignment="1">
      <alignment horizontal="center" vertical="center" wrapText="1"/>
    </xf>
    <xf numFmtId="0" fontId="42" fillId="5" borderId="0" xfId="0" applyNumberFormat="1" applyFont="1" applyFill="1" applyBorder="1" applyAlignment="1">
      <alignment vertical="top"/>
    </xf>
    <xf numFmtId="0" fontId="42" fillId="5" borderId="0" xfId="0" applyNumberFormat="1" applyFont="1" applyFill="1" applyAlignment="1">
      <alignment vertical="top"/>
    </xf>
    <xf numFmtId="10" fontId="42" fillId="5" borderId="0" xfId="2" applyNumberFormat="1" applyFont="1" applyFill="1" applyBorder="1" applyAlignment="1">
      <alignment vertical="top"/>
    </xf>
    <xf numFmtId="0" fontId="18" fillId="5" borderId="41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left" vertical="center" wrapText="1"/>
    </xf>
    <xf numFmtId="4" fontId="34" fillId="5" borderId="2" xfId="0" applyNumberFormat="1" applyFont="1" applyFill="1" applyBorder="1" applyAlignment="1">
      <alignment horizontal="center" vertical="center"/>
    </xf>
    <xf numFmtId="0" fontId="34" fillId="5" borderId="2" xfId="0" applyNumberFormat="1" applyFont="1" applyFill="1" applyBorder="1" applyAlignment="1">
      <alignment horizontal="center" vertical="center"/>
    </xf>
    <xf numFmtId="4" fontId="30" fillId="5" borderId="2" xfId="0" applyNumberFormat="1" applyFont="1" applyFill="1" applyBorder="1" applyAlignment="1">
      <alignment horizontal="center" vertical="center" wrapText="1"/>
    </xf>
    <xf numFmtId="4" fontId="30" fillId="5" borderId="44" xfId="0" applyNumberFormat="1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left" vertical="center" wrapText="1"/>
    </xf>
    <xf numFmtId="0" fontId="40" fillId="5" borderId="1" xfId="0" applyFont="1" applyFill="1" applyBorder="1" applyAlignment="1">
      <alignment horizontal="left" vertical="center" wrapText="1"/>
    </xf>
    <xf numFmtId="4" fontId="42" fillId="5" borderId="1" xfId="0" applyNumberFormat="1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vertical="center"/>
    </xf>
    <xf numFmtId="2" fontId="42" fillId="5" borderId="1" xfId="0" applyNumberFormat="1" applyFont="1" applyFill="1" applyBorder="1" applyAlignment="1">
      <alignment horizontal="center" vertical="center"/>
    </xf>
    <xf numFmtId="166" fontId="42" fillId="5" borderId="1" xfId="0" applyNumberFormat="1" applyFont="1" applyFill="1" applyBorder="1" applyAlignment="1">
      <alignment horizontal="center" vertical="center"/>
    </xf>
    <xf numFmtId="171" fontId="42" fillId="5" borderId="1" xfId="0" applyNumberFormat="1" applyFont="1" applyFill="1" applyBorder="1" applyAlignment="1">
      <alignment horizontal="center" vertical="center"/>
    </xf>
    <xf numFmtId="0" fontId="42" fillId="5" borderId="45" xfId="0" applyFont="1" applyFill="1" applyBorder="1" applyAlignment="1">
      <alignment vertical="center"/>
    </xf>
    <xf numFmtId="0" fontId="42" fillId="5" borderId="1" xfId="0" applyFont="1" applyFill="1" applyBorder="1" applyAlignment="1">
      <alignment horizontal="center" vertical="center" wrapText="1"/>
    </xf>
    <xf numFmtId="0" fontId="42" fillId="5" borderId="41" xfId="0" applyFont="1" applyFill="1" applyBorder="1" applyAlignment="1">
      <alignment horizontal="center" vertical="center"/>
    </xf>
    <xf numFmtId="0" fontId="42" fillId="5" borderId="2" xfId="0" applyFont="1" applyFill="1" applyBorder="1" applyAlignment="1">
      <alignment horizontal="left" vertical="center" wrapText="1"/>
    </xf>
    <xf numFmtId="0" fontId="42" fillId="5" borderId="2" xfId="0" applyFont="1" applyFill="1" applyBorder="1" applyAlignment="1">
      <alignment horizontal="center" vertical="center"/>
    </xf>
    <xf numFmtId="4" fontId="42" fillId="5" borderId="2" xfId="0" applyNumberFormat="1" applyFont="1" applyFill="1" applyBorder="1" applyAlignment="1">
      <alignment horizontal="center" vertical="center" wrapText="1"/>
    </xf>
    <xf numFmtId="4" fontId="42" fillId="5" borderId="44" xfId="0" applyNumberFormat="1" applyFont="1" applyFill="1" applyBorder="1" applyAlignment="1">
      <alignment horizontal="center" vertical="center" wrapText="1"/>
    </xf>
    <xf numFmtId="0" fontId="43" fillId="5" borderId="1" xfId="0" applyFont="1" applyFill="1" applyBorder="1" applyAlignment="1">
      <alignment horizontal="center" vertical="center" wrapText="1"/>
    </xf>
    <xf numFmtId="17" fontId="45" fillId="0" borderId="0" xfId="0" applyNumberFormat="1" applyFont="1" applyFill="1" applyBorder="1" applyAlignment="1" applyProtection="1">
      <alignment horizontal="left" vertical="center" indent="1"/>
    </xf>
    <xf numFmtId="165" fontId="6" fillId="5" borderId="0" xfId="6" applyNumberFormat="1" applyFont="1" applyFill="1" applyAlignment="1">
      <alignment vertical="center"/>
    </xf>
    <xf numFmtId="0" fontId="0" fillId="5" borderId="0" xfId="0" applyFill="1"/>
    <xf numFmtId="165" fontId="6" fillId="5" borderId="0" xfId="6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2" fontId="5" fillId="5" borderId="1" xfId="6" applyNumberFormat="1" applyFont="1" applyFill="1" applyBorder="1" applyAlignment="1">
      <alignment horizontal="center" vertical="center"/>
    </xf>
    <xf numFmtId="43" fontId="5" fillId="5" borderId="1" xfId="6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7" fillId="5" borderId="1" xfId="0" applyFont="1" applyFill="1" applyBorder="1" applyAlignment="1">
      <alignment horizontal="left"/>
    </xf>
    <xf numFmtId="2" fontId="7" fillId="5" borderId="1" xfId="0" applyNumberFormat="1" applyFont="1" applyFill="1" applyBorder="1" applyAlignment="1">
      <alignment horizontal="center"/>
    </xf>
    <xf numFmtId="2" fontId="7" fillId="5" borderId="1" xfId="6" applyNumberFormat="1" applyFont="1" applyFill="1" applyBorder="1" applyAlignment="1">
      <alignment horizontal="center" vertical="center"/>
    </xf>
    <xf numFmtId="43" fontId="7" fillId="5" borderId="1" xfId="6" applyNumberFormat="1" applyFont="1" applyFill="1" applyBorder="1" applyAlignment="1">
      <alignment vertical="center"/>
    </xf>
    <xf numFmtId="0" fontId="7" fillId="5" borderId="1" xfId="6" applyNumberFormat="1" applyFont="1" applyFill="1" applyBorder="1" applyAlignment="1">
      <alignment horizontal="right" vertical="center"/>
    </xf>
    <xf numFmtId="3" fontId="7" fillId="5" borderId="1" xfId="6" applyFont="1" applyFill="1" applyBorder="1" applyAlignment="1">
      <alignment horizontal="center" vertical="center"/>
    </xf>
    <xf numFmtId="4" fontId="7" fillId="5" borderId="1" xfId="6" applyNumberFormat="1" applyFont="1" applyFill="1" applyBorder="1" applyAlignment="1">
      <alignment horizontal="center" vertical="center"/>
    </xf>
    <xf numFmtId="0" fontId="42" fillId="5" borderId="45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 wrapText="1"/>
    </xf>
    <xf numFmtId="4" fontId="48" fillId="5" borderId="1" xfId="0" applyNumberFormat="1" applyFont="1" applyFill="1" applyBorder="1" applyAlignment="1">
      <alignment horizontal="center" vertical="center" wrapText="1"/>
    </xf>
    <xf numFmtId="0" fontId="42" fillId="5" borderId="1" xfId="0" applyFont="1" applyFill="1" applyBorder="1" applyAlignment="1">
      <alignment horizontal="left" vertical="center" wrapText="1" indent="2"/>
    </xf>
    <xf numFmtId="170" fontId="42" fillId="5" borderId="1" xfId="0" applyNumberFormat="1" applyFont="1" applyFill="1" applyBorder="1" applyAlignment="1">
      <alignment horizontal="center" vertical="center" wrapText="1"/>
    </xf>
    <xf numFmtId="167" fontId="42" fillId="5" borderId="1" xfId="0" applyNumberFormat="1" applyFont="1" applyFill="1" applyBorder="1" applyAlignment="1">
      <alignment horizontal="center" vertical="center" wrapText="1"/>
    </xf>
    <xf numFmtId="3" fontId="10" fillId="5" borderId="5" xfId="6" applyFont="1" applyFill="1" applyBorder="1" applyAlignment="1">
      <alignment horizontal="left" vertical="center" wrapText="1"/>
    </xf>
    <xf numFmtId="172" fontId="10" fillId="0" borderId="1" xfId="0" applyNumberFormat="1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right" vertical="center"/>
    </xf>
    <xf numFmtId="43" fontId="5" fillId="5" borderId="1" xfId="6" applyNumberFormat="1" applyFont="1" applyFill="1" applyBorder="1" applyAlignment="1">
      <alignment horizontal="center" vertical="center"/>
    </xf>
    <xf numFmtId="3" fontId="5" fillId="5" borderId="5" xfId="6" applyFont="1" applyFill="1" applyBorder="1" applyAlignment="1">
      <alignment horizontal="center" vertical="center"/>
    </xf>
    <xf numFmtId="3" fontId="5" fillId="5" borderId="1" xfId="6" applyFont="1" applyFill="1" applyBorder="1" applyAlignment="1">
      <alignment horizontal="left" vertical="center"/>
    </xf>
    <xf numFmtId="168" fontId="5" fillId="5" borderId="1" xfId="6" applyNumberFormat="1" applyFont="1" applyFill="1" applyBorder="1" applyAlignment="1">
      <alignment horizontal="center" vertical="center"/>
    </xf>
    <xf numFmtId="3" fontId="5" fillId="5" borderId="5" xfId="6" applyFont="1" applyFill="1" applyBorder="1" applyAlignment="1">
      <alignment horizontal="center" vertical="center" wrapText="1"/>
    </xf>
    <xf numFmtId="3" fontId="46" fillId="5" borderId="1" xfId="6" applyFont="1" applyFill="1" applyBorder="1" applyAlignment="1">
      <alignment horizontal="center" vertical="center" wrapText="1"/>
    </xf>
    <xf numFmtId="3" fontId="5" fillId="5" borderId="1" xfId="6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2" fontId="10" fillId="5" borderId="1" xfId="0" applyNumberFormat="1" applyFont="1" applyFill="1" applyBorder="1" applyAlignment="1">
      <alignment horizontal="right" vertical="center" wrapText="1"/>
    </xf>
    <xf numFmtId="0" fontId="42" fillId="5" borderId="0" xfId="0" applyNumberFormat="1" applyFont="1" applyFill="1" applyBorder="1" applyAlignment="1">
      <alignment horizontal="center" vertical="center"/>
    </xf>
    <xf numFmtId="10" fontId="14" fillId="0" borderId="13" xfId="2" applyNumberFormat="1" applyFont="1" applyBorder="1" applyAlignment="1" applyProtection="1">
      <alignment horizontal="center" vertical="center"/>
      <protection locked="0"/>
    </xf>
    <xf numFmtId="4" fontId="15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52" xfId="0" applyNumberFormat="1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vertical="center" textRotation="90"/>
    </xf>
    <xf numFmtId="0" fontId="47" fillId="0" borderId="6" xfId="0" applyNumberFormat="1" applyFont="1" applyBorder="1" applyAlignment="1">
      <alignment horizontal="center"/>
    </xf>
    <xf numFmtId="0" fontId="11" fillId="0" borderId="6" xfId="0" applyNumberFormat="1" applyFont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13" xfId="0" applyNumberFormat="1" applyFont="1" applyBorder="1" applyAlignment="1">
      <alignment horizontal="center" vertical="top"/>
    </xf>
    <xf numFmtId="0" fontId="44" fillId="0" borderId="0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4" fontId="15" fillId="0" borderId="0" xfId="0" applyNumberFormat="1" applyFont="1" applyFill="1" applyBorder="1" applyAlignment="1" applyProtection="1">
      <alignment horizontal="right" vertical="center" indent="1"/>
    </xf>
    <xf numFmtId="0" fontId="19" fillId="10" borderId="5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>
      <alignment horizontal="left" vertical="center" wrapText="1"/>
    </xf>
    <xf numFmtId="0" fontId="19" fillId="10" borderId="44" xfId="0" applyFont="1" applyFill="1" applyBorder="1" applyAlignment="1">
      <alignment horizontal="left" vertical="center" wrapText="1"/>
    </xf>
    <xf numFmtId="0" fontId="19" fillId="10" borderId="39" xfId="0" applyFont="1" applyFill="1" applyBorder="1" applyAlignment="1">
      <alignment horizontal="left" vertical="center" wrapText="1"/>
    </xf>
    <xf numFmtId="0" fontId="19" fillId="10" borderId="40" xfId="0" applyFont="1" applyFill="1" applyBorder="1" applyAlignment="1">
      <alignment horizontal="left" vertical="center" wrapText="1"/>
    </xf>
    <xf numFmtId="0" fontId="19" fillId="10" borderId="43" xfId="0" applyFont="1" applyFill="1" applyBorder="1" applyAlignment="1">
      <alignment horizontal="left" vertical="center" wrapText="1"/>
    </xf>
    <xf numFmtId="0" fontId="41" fillId="10" borderId="5" xfId="0" applyFont="1" applyFill="1" applyBorder="1" applyAlignment="1">
      <alignment horizontal="left" vertical="center" wrapText="1"/>
    </xf>
    <xf numFmtId="3" fontId="22" fillId="2" borderId="1" xfId="6" quotePrefix="1" applyFont="1" applyFill="1" applyBorder="1" applyAlignment="1">
      <alignment horizontal="center" vertical="center"/>
    </xf>
    <xf numFmtId="3" fontId="22" fillId="2" borderId="1" xfId="6" applyFont="1" applyFill="1" applyBorder="1" applyAlignment="1">
      <alignment horizontal="center" vertical="center"/>
    </xf>
    <xf numFmtId="3" fontId="6" fillId="2" borderId="1" xfId="6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5" fillId="3" borderId="2" xfId="6" applyFont="1" applyFill="1" applyBorder="1" applyAlignment="1">
      <alignment horizontal="left" vertical="center"/>
    </xf>
    <xf numFmtId="3" fontId="5" fillId="3" borderId="2" xfId="6" applyFont="1" applyFill="1" applyBorder="1" applyAlignment="1">
      <alignment horizontal="center" vertical="center"/>
    </xf>
    <xf numFmtId="3" fontId="5" fillId="3" borderId="3" xfId="6" applyFont="1" applyFill="1" applyBorder="1" applyAlignment="1">
      <alignment horizontal="center" vertical="center"/>
    </xf>
    <xf numFmtId="3" fontId="5" fillId="3" borderId="2" xfId="6" applyFont="1" applyFill="1" applyBorder="1" applyAlignment="1">
      <alignment horizontal="left" vertical="center" wrapText="1"/>
    </xf>
    <xf numFmtId="3" fontId="5" fillId="3" borderId="3" xfId="6" applyFont="1" applyFill="1" applyBorder="1" applyAlignment="1">
      <alignment horizontal="left" vertical="center" wrapText="1"/>
    </xf>
    <xf numFmtId="3" fontId="5" fillId="3" borderId="5" xfId="6" applyFont="1" applyFill="1" applyBorder="1" applyAlignment="1">
      <alignment horizontal="center" vertical="center" wrapText="1"/>
    </xf>
    <xf numFmtId="3" fontId="5" fillId="3" borderId="2" xfId="6" applyFont="1" applyFill="1" applyBorder="1" applyAlignment="1">
      <alignment horizontal="center" vertical="center" wrapText="1"/>
    </xf>
    <xf numFmtId="3" fontId="5" fillId="3" borderId="3" xfId="6" applyFont="1" applyFill="1" applyBorder="1" applyAlignment="1">
      <alignment horizontal="center" vertical="center" wrapText="1"/>
    </xf>
    <xf numFmtId="3" fontId="5" fillId="3" borderId="1" xfId="6" applyFont="1" applyFill="1" applyBorder="1" applyAlignment="1">
      <alignment horizontal="center" vertical="center"/>
    </xf>
    <xf numFmtId="3" fontId="5" fillId="3" borderId="1" xfId="6" applyFont="1" applyFill="1" applyBorder="1" applyAlignment="1">
      <alignment horizontal="right" vertical="center"/>
    </xf>
    <xf numFmtId="3" fontId="5" fillId="3" borderId="5" xfId="6" applyFont="1" applyFill="1" applyBorder="1" applyAlignment="1">
      <alignment horizontal="center" vertical="center"/>
    </xf>
    <xf numFmtId="3" fontId="5" fillId="3" borderId="3" xfId="6" applyFont="1" applyFill="1" applyBorder="1" applyAlignment="1">
      <alignment horizontal="right" vertical="center"/>
    </xf>
    <xf numFmtId="2" fontId="5" fillId="3" borderId="1" xfId="6" applyNumberFormat="1" applyFont="1" applyFill="1" applyBorder="1" applyAlignment="1">
      <alignment horizontal="left" vertical="center"/>
    </xf>
    <xf numFmtId="2" fontId="5" fillId="3" borderId="1" xfId="6" applyNumberFormat="1" applyFont="1" applyFill="1" applyBorder="1" applyAlignment="1">
      <alignment horizontal="center" vertical="center"/>
    </xf>
    <xf numFmtId="2" fontId="6" fillId="3" borderId="1" xfId="6" applyNumberFormat="1" applyFont="1" applyFill="1" applyBorder="1" applyAlignment="1">
      <alignment horizontal="left" vertical="center"/>
    </xf>
    <xf numFmtId="2" fontId="6" fillId="3" borderId="1" xfId="6" applyNumberFormat="1" applyFont="1" applyFill="1" applyBorder="1" applyAlignment="1">
      <alignment horizontal="center" vertical="center"/>
    </xf>
    <xf numFmtId="3" fontId="22" fillId="2" borderId="5" xfId="6" quotePrefix="1" applyFont="1" applyFill="1" applyBorder="1" applyAlignment="1">
      <alignment horizontal="center" vertical="center"/>
    </xf>
    <xf numFmtId="3" fontId="22" fillId="2" borderId="2" xfId="6" applyFont="1" applyFill="1" applyBorder="1" applyAlignment="1">
      <alignment horizontal="center" vertical="center"/>
    </xf>
    <xf numFmtId="3" fontId="22" fillId="2" borderId="3" xfId="6" applyFont="1" applyFill="1" applyBorder="1" applyAlignment="1">
      <alignment horizontal="center" vertical="center"/>
    </xf>
    <xf numFmtId="3" fontId="6" fillId="2" borderId="5" xfId="6" applyFont="1" applyFill="1" applyBorder="1" applyAlignment="1">
      <alignment horizontal="center" vertical="center" wrapText="1"/>
    </xf>
    <xf numFmtId="3" fontId="6" fillId="2" borderId="2" xfId="6" applyFont="1" applyFill="1" applyBorder="1" applyAlignment="1">
      <alignment horizontal="center" vertical="center" wrapText="1"/>
    </xf>
    <xf numFmtId="3" fontId="6" fillId="2" borderId="3" xfId="6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2" fontId="5" fillId="3" borderId="5" xfId="6" applyNumberFormat="1" applyFont="1" applyFill="1" applyBorder="1" applyAlignment="1">
      <alignment horizontal="left" vertical="center"/>
    </xf>
    <xf numFmtId="2" fontId="5" fillId="3" borderId="2" xfId="6" applyNumberFormat="1" applyFont="1" applyFill="1" applyBorder="1" applyAlignment="1">
      <alignment horizontal="left" vertical="center"/>
    </xf>
    <xf numFmtId="2" fontId="5" fillId="3" borderId="2" xfId="6" applyNumberFormat="1" applyFont="1" applyFill="1" applyBorder="1" applyAlignment="1">
      <alignment horizontal="center" vertical="center"/>
    </xf>
    <xf numFmtId="2" fontId="5" fillId="3" borderId="3" xfId="6" applyNumberFormat="1" applyFont="1" applyFill="1" applyBorder="1" applyAlignment="1">
      <alignment horizontal="left" vertical="center"/>
    </xf>
    <xf numFmtId="2" fontId="6" fillId="3" borderId="5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left" vertical="center"/>
    </xf>
    <xf numFmtId="2" fontId="6" fillId="3" borderId="2" xfId="6" applyNumberFormat="1" applyFont="1" applyFill="1" applyBorder="1" applyAlignment="1">
      <alignment horizontal="center" vertical="center"/>
    </xf>
    <xf numFmtId="2" fontId="6" fillId="3" borderId="3" xfId="6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3" fontId="5" fillId="5" borderId="2" xfId="6" applyFont="1" applyFill="1" applyBorder="1" applyAlignment="1">
      <alignment horizontal="left" vertical="center"/>
    </xf>
    <xf numFmtId="3" fontId="5" fillId="5" borderId="2" xfId="6" applyFont="1" applyFill="1" applyBorder="1" applyAlignment="1">
      <alignment horizontal="center" vertical="center"/>
    </xf>
    <xf numFmtId="3" fontId="5" fillId="5" borderId="3" xfId="6" applyFont="1" applyFill="1" applyBorder="1" applyAlignment="1">
      <alignment horizontal="center" vertical="center"/>
    </xf>
    <xf numFmtId="3" fontId="5" fillId="5" borderId="2" xfId="6" applyFont="1" applyFill="1" applyBorder="1" applyAlignment="1">
      <alignment horizontal="left" vertical="center" wrapText="1"/>
    </xf>
    <xf numFmtId="3" fontId="5" fillId="5" borderId="3" xfId="6" applyFont="1" applyFill="1" applyBorder="1" applyAlignment="1">
      <alignment horizontal="left" vertical="center" wrapText="1"/>
    </xf>
    <xf numFmtId="3" fontId="5" fillId="5" borderId="5" xfId="6" applyFont="1" applyFill="1" applyBorder="1" applyAlignment="1">
      <alignment horizontal="center" vertical="center" wrapText="1"/>
    </xf>
    <xf numFmtId="3" fontId="5" fillId="5" borderId="2" xfId="6" applyFont="1" applyFill="1" applyBorder="1" applyAlignment="1">
      <alignment horizontal="center" vertical="center" wrapText="1"/>
    </xf>
    <xf numFmtId="3" fontId="5" fillId="5" borderId="3" xfId="6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165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horizontal="left" vertical="center"/>
      <protection locked="0"/>
    </xf>
    <xf numFmtId="0" fontId="24" fillId="8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left" vertical="top"/>
      <protection locked="0"/>
    </xf>
  </cellXfs>
  <cellStyles count="7">
    <cellStyle name="Moeda" xfId="3" builtinId="4"/>
    <cellStyle name="Normal" xfId="0" builtinId="0"/>
    <cellStyle name="Normal 2 2" xfId="5"/>
    <cellStyle name="Normal 7" xfId="4"/>
    <cellStyle name="Normal_Estrutura_de_preços_-_CODEVASF_versão10" xfId="6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1"/>
  <sheetViews>
    <sheetView view="pageBreakPreview" zoomScaleSheetLayoutView="100" workbookViewId="0">
      <selection activeCell="J11" sqref="J11"/>
    </sheetView>
  </sheetViews>
  <sheetFormatPr defaultColWidth="9" defaultRowHeight="15"/>
  <cols>
    <col min="1" max="1" width="4.42578125" style="197" customWidth="1"/>
    <col min="2" max="2" width="7.140625" style="6" customWidth="1"/>
    <col min="3" max="3" width="70.140625" style="4" customWidth="1"/>
    <col min="4" max="4" width="10.8554687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21" width="14.85546875" style="45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31" customFormat="1" ht="18" customHeight="1">
      <c r="A1" s="315" t="s">
        <v>0</v>
      </c>
      <c r="B1" s="137"/>
      <c r="C1" s="316" t="s">
        <v>390</v>
      </c>
      <c r="D1" s="317"/>
      <c r="E1" s="317"/>
      <c r="F1" s="317"/>
      <c r="G1" s="317"/>
      <c r="H1" s="317"/>
      <c r="I1" s="318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  <c r="DK1" s="165"/>
      <c r="DL1" s="165"/>
      <c r="DM1" s="165"/>
      <c r="DN1" s="165"/>
      <c r="DO1" s="165"/>
      <c r="DP1" s="165"/>
      <c r="DQ1" s="165"/>
    </row>
    <row r="2" spans="1:121" s="131" customFormat="1" ht="18" customHeight="1">
      <c r="A2" s="315"/>
      <c r="B2" s="138"/>
      <c r="C2" s="319" t="s">
        <v>1</v>
      </c>
      <c r="D2" s="319"/>
      <c r="E2" s="319"/>
      <c r="F2" s="319"/>
      <c r="G2" s="319"/>
      <c r="H2" s="319"/>
      <c r="I2" s="320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</row>
    <row r="3" spans="1:121" s="131" customFormat="1" ht="18" customHeight="1">
      <c r="A3" s="315"/>
      <c r="B3" s="138"/>
      <c r="C3" s="321" t="s">
        <v>2</v>
      </c>
      <c r="D3" s="321"/>
      <c r="E3" s="321"/>
      <c r="F3" s="321"/>
      <c r="G3" s="321"/>
      <c r="H3" s="321"/>
      <c r="I3" s="322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/>
      <c r="DP3" s="165"/>
      <c r="DQ3" s="165"/>
    </row>
    <row r="4" spans="1:121" s="131" customFormat="1" ht="5.0999999999999996" customHeight="1">
      <c r="A4" s="315"/>
      <c r="B4" s="138"/>
      <c r="C4" s="19"/>
      <c r="D4" s="19"/>
      <c r="E4" s="19"/>
      <c r="F4" s="19"/>
      <c r="G4" s="19"/>
      <c r="H4" s="19"/>
      <c r="I4" s="47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</row>
    <row r="5" spans="1:121" s="132" customFormat="1" ht="18" customHeight="1">
      <c r="A5" s="315"/>
      <c r="B5" s="139" t="s">
        <v>3</v>
      </c>
      <c r="C5" s="323" t="s">
        <v>271</v>
      </c>
      <c r="D5" s="324"/>
      <c r="E5" s="324"/>
      <c r="F5" s="324"/>
      <c r="G5" s="324"/>
      <c r="H5" s="324"/>
      <c r="I5" s="325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</row>
    <row r="6" spans="1:121" s="132" customFormat="1" ht="18" customHeight="1">
      <c r="A6" s="315"/>
      <c r="B6" s="140" t="s">
        <v>4</v>
      </c>
      <c r="C6" s="263" t="s">
        <v>272</v>
      </c>
      <c r="D6" s="21"/>
      <c r="E6" s="22"/>
      <c r="F6" s="23"/>
      <c r="G6" s="326" t="s">
        <v>6</v>
      </c>
      <c r="H6" s="326"/>
      <c r="I6" s="311">
        <f>'BDI SERV'!D31/100</f>
        <v>0.24170000000000003</v>
      </c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</row>
    <row r="7" spans="1:121" s="132" customFormat="1" ht="18" customHeight="1">
      <c r="A7" s="315"/>
      <c r="B7" s="141" t="s">
        <v>7</v>
      </c>
      <c r="C7" s="24"/>
      <c r="D7" s="25"/>
      <c r="E7" s="26"/>
      <c r="F7" s="27"/>
      <c r="G7" s="312"/>
      <c r="H7" s="312"/>
      <c r="I7" s="49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  <c r="DQ7" s="166"/>
    </row>
    <row r="8" spans="1:121" s="131" customFormat="1" ht="21" customHeight="1">
      <c r="A8" s="315"/>
      <c r="B8" s="198" t="s">
        <v>8</v>
      </c>
      <c r="C8" s="28" t="s">
        <v>9</v>
      </c>
      <c r="D8" s="28" t="s">
        <v>10</v>
      </c>
      <c r="E8" s="29" t="s">
        <v>11</v>
      </c>
      <c r="F8" s="30" t="s">
        <v>12</v>
      </c>
      <c r="G8" s="31" t="s">
        <v>13</v>
      </c>
      <c r="H8" s="31" t="s">
        <v>14</v>
      </c>
      <c r="I8" s="50" t="s">
        <v>15</v>
      </c>
      <c r="J8" s="168">
        <f>I32</f>
        <v>224942.06000000003</v>
      </c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  <c r="DQ8" s="165"/>
    </row>
    <row r="9" spans="1:121" s="133" customFormat="1" ht="27.95" customHeight="1">
      <c r="A9" s="147" t="s">
        <v>16</v>
      </c>
      <c r="B9" s="199">
        <v>1</v>
      </c>
      <c r="C9" s="200" t="s">
        <v>432</v>
      </c>
      <c r="D9" s="201"/>
      <c r="E9" s="201"/>
      <c r="F9" s="201"/>
      <c r="G9" s="201"/>
      <c r="H9" s="202"/>
      <c r="I9" s="214">
        <f>SUM(I10:I14)</f>
        <v>25930.53</v>
      </c>
      <c r="J9" s="215">
        <f>I9/I32</f>
        <v>0.11527648497573106</v>
      </c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</row>
    <row r="10" spans="1:121" s="133" customFormat="1" ht="21" customHeight="1">
      <c r="A10" s="203">
        <v>1</v>
      </c>
      <c r="B10" s="152" t="str">
        <f>MEMÓRIA!B11</f>
        <v>1.1</v>
      </c>
      <c r="C10" s="32" t="str">
        <f>MEMÓRIA!C11</f>
        <v>MOBILIZAÇÃO E DESMOBILIZAÇÃO</v>
      </c>
      <c r="D10" s="33" t="s">
        <v>17</v>
      </c>
      <c r="E10" s="34" t="str">
        <f>MEMÓRIA!D11</f>
        <v>GL</v>
      </c>
      <c r="F10" s="35">
        <f>MEMÓRIA!I11</f>
        <v>1</v>
      </c>
      <c r="G10" s="35">
        <f>VLOOKUP(A10,CPU!$A$1:$N$4656,9)</f>
        <v>1786.96</v>
      </c>
      <c r="H10" s="35">
        <f>VLOOKUP(A10,CPU!$A$1:$N$4656,10)</f>
        <v>2218.8682320000003</v>
      </c>
      <c r="I10" s="51">
        <f>ROUND(F10*H10,2)</f>
        <v>2218.87</v>
      </c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</row>
    <row r="11" spans="1:121" s="133" customFormat="1" ht="21" customHeight="1">
      <c r="A11" s="203">
        <v>2</v>
      </c>
      <c r="B11" s="152" t="str">
        <f>MEMÓRIA!B14</f>
        <v>1.2</v>
      </c>
      <c r="C11" s="32" t="str">
        <f>MEMÓRIA!C14</f>
        <v>ADMINISTRAÇÃO LOCAL</v>
      </c>
      <c r="D11" s="33" t="s">
        <v>17</v>
      </c>
      <c r="E11" s="34" t="str">
        <f>MEMÓRIA!D14</f>
        <v>GL</v>
      </c>
      <c r="F11" s="35">
        <f>MEMÓRIA!I14</f>
        <v>1</v>
      </c>
      <c r="G11" s="35">
        <f>VLOOKUP(A11,CPU!$A$1:$N$4656,9)</f>
        <v>15363.588000000002</v>
      </c>
      <c r="H11" s="35">
        <f>VLOOKUP(A11,CPU!$A$1:$N$4656,10)</f>
        <v>19076.967219600003</v>
      </c>
      <c r="I11" s="51">
        <f>ROUND(F11*H11,2)</f>
        <v>19076.97</v>
      </c>
      <c r="J11" s="174">
        <f>I11/I32</f>
        <v>8.4808372431549706E-2</v>
      </c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</row>
    <row r="12" spans="1:121" s="133" customFormat="1" ht="21.75" customHeight="1">
      <c r="A12" s="203">
        <v>3</v>
      </c>
      <c r="B12" s="152" t="str">
        <f>MEMÓRIA!B17</f>
        <v>1.3</v>
      </c>
      <c r="C12" s="32" t="str">
        <f>MEMÓRIA!C17</f>
        <v>CANTEIRO DE OBRAS</v>
      </c>
      <c r="D12" s="33" t="s">
        <v>17</v>
      </c>
      <c r="E12" s="34" t="str">
        <f>MEMÓRIA!D17</f>
        <v>GL</v>
      </c>
      <c r="F12" s="35">
        <f>MEMÓRIA!I17</f>
        <v>1</v>
      </c>
      <c r="G12" s="35">
        <f>VLOOKUP(A12,CPU!$A$1:$N$4656,9)</f>
        <v>1300</v>
      </c>
      <c r="H12" s="35">
        <f>VLOOKUP(A12,CPU!$A$1:$N$4656,10)</f>
        <v>1614.21</v>
      </c>
      <c r="I12" s="51">
        <f>ROUND(F12*H12,2)</f>
        <v>1614.21</v>
      </c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</row>
    <row r="13" spans="1:121" s="133" customFormat="1" ht="20.25" customHeight="1">
      <c r="A13" s="203">
        <v>4</v>
      </c>
      <c r="B13" s="152" t="str">
        <f>MEMÓRIA!B20</f>
        <v>1.4</v>
      </c>
      <c r="C13" s="32" t="str">
        <f>MEMÓRIA!C20</f>
        <v>PLACA DE OBRA EM CHAPA DE AÇO GALVANIZADO</v>
      </c>
      <c r="D13" s="224" t="s">
        <v>18</v>
      </c>
      <c r="E13" s="34" t="str">
        <f>MEMÓRIA!D20</f>
        <v>M2</v>
      </c>
      <c r="F13" s="35">
        <f>MEMÓRIA!I20</f>
        <v>2</v>
      </c>
      <c r="G13" s="35">
        <f>VLOOKUP(A13,CPU!$A$1:$N$4656,9)</f>
        <v>317.62909999999999</v>
      </c>
      <c r="H13" s="35">
        <f>VLOOKUP(A13,CPU!$A$1:$N$4656,10)</f>
        <v>394.40005346999999</v>
      </c>
      <c r="I13" s="51">
        <f>ROUND(F13*H13,2)</f>
        <v>788.8</v>
      </c>
      <c r="J13" s="174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</row>
    <row r="14" spans="1:121" s="133" customFormat="1" ht="20.25" customHeight="1">
      <c r="A14" s="203">
        <v>5</v>
      </c>
      <c r="B14" s="152" t="str">
        <f>MEMÓRIA!B23</f>
        <v>1.5</v>
      </c>
      <c r="C14" s="32" t="str">
        <f>MEMÓRIA!C23</f>
        <v>LOCAÇÃO DE PAVIMENTAÇÃO</v>
      </c>
      <c r="D14" s="36">
        <v>99064</v>
      </c>
      <c r="E14" s="34" t="str">
        <f>MEMÓRIA!D23</f>
        <v>M2</v>
      </c>
      <c r="F14" s="35">
        <f>MEMÓRIA!I23</f>
        <v>3061.7999999999997</v>
      </c>
      <c r="G14" s="35">
        <f>VLOOKUP(A14,CPU!$A$1:$N$4656,9)</f>
        <v>0.58700000000000008</v>
      </c>
      <c r="H14" s="35">
        <f>VLOOKUP(A14,CPU!$A$1:$N$4656,10)</f>
        <v>0.72887790000000008</v>
      </c>
      <c r="I14" s="51">
        <f>ROUND(F14*H14,2)</f>
        <v>2231.6799999999998</v>
      </c>
      <c r="J14" s="216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</row>
    <row r="15" spans="1:121" s="133" customFormat="1" ht="27.95" customHeight="1">
      <c r="A15" s="203" t="s">
        <v>19</v>
      </c>
      <c r="B15" s="204">
        <f>MEMÓRIA!B26</f>
        <v>2</v>
      </c>
      <c r="C15" s="205" t="str">
        <f>MEMÓRIA!C26</f>
        <v>PAVIMENTAÇÃO</v>
      </c>
      <c r="D15" s="206"/>
      <c r="E15" s="206"/>
      <c r="F15" s="206"/>
      <c r="G15" s="206"/>
      <c r="H15" s="207"/>
      <c r="I15" s="217">
        <f>SUM(I16:I20)</f>
        <v>140395.6</v>
      </c>
      <c r="J15" s="215">
        <f>I15/I32</f>
        <v>0.62414116773003669</v>
      </c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</row>
    <row r="16" spans="1:121" s="133" customFormat="1" ht="30" customHeight="1">
      <c r="A16" s="203">
        <v>6</v>
      </c>
      <c r="B16" s="152" t="str">
        <f>MEMÓRIA!B28</f>
        <v>2.1</v>
      </c>
      <c r="C16" s="32" t="str">
        <f>MEMÓRIA!C28</f>
        <v>ESCAVACAO, CARGA E TRANSPORTE DE MATERIAL DE 1A CATEGORIA COM TRATOR SOBRE ESTEIRAS 347 HP E CACAMBA 6M3, DMT 50 A 200M</v>
      </c>
      <c r="D16" s="224" t="s">
        <v>286</v>
      </c>
      <c r="E16" s="34" t="str">
        <f>MEMÓRIA!D28</f>
        <v>M3</v>
      </c>
      <c r="F16" s="35">
        <f>MEMÓRIA!I28</f>
        <v>459.26999999999992</v>
      </c>
      <c r="G16" s="35">
        <f>VLOOKUP(A16,CPU!$A$1:$N$4656,9)</f>
        <v>3.7145283230000001</v>
      </c>
      <c r="H16" s="35">
        <f>VLOOKUP(A16,CPU!$A$1:$N$4656,10)</f>
        <v>4.6123298186691004</v>
      </c>
      <c r="I16" s="51">
        <f>ROUND(F16*H16,2)</f>
        <v>2118.3000000000002</v>
      </c>
      <c r="J16" s="178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  <c r="BZ16" s="169"/>
      <c r="CA16" s="169"/>
      <c r="CB16" s="169"/>
      <c r="CC16" s="169"/>
      <c r="CD16" s="169"/>
      <c r="CE16" s="169"/>
      <c r="CF16" s="169"/>
      <c r="CG16" s="169"/>
      <c r="CH16" s="169"/>
      <c r="CI16" s="169"/>
      <c r="CJ16" s="169"/>
      <c r="CK16" s="169"/>
      <c r="CL16" s="169"/>
      <c r="CM16" s="169"/>
      <c r="CN16" s="169"/>
      <c r="CO16" s="169"/>
      <c r="CP16" s="169"/>
      <c r="CQ16" s="169"/>
      <c r="CR16" s="169"/>
      <c r="CS16" s="169"/>
      <c r="CT16" s="169"/>
      <c r="CU16" s="169"/>
      <c r="CV16" s="169"/>
      <c r="CW16" s="169"/>
      <c r="CX16" s="169"/>
      <c r="CY16" s="169"/>
      <c r="CZ16" s="169"/>
      <c r="DA16" s="169"/>
      <c r="DB16" s="169"/>
      <c r="DC16" s="169"/>
      <c r="DD16" s="169"/>
      <c r="DE16" s="169"/>
      <c r="DF16" s="169"/>
      <c r="DG16" s="169"/>
      <c r="DH16" s="169"/>
      <c r="DI16" s="169"/>
      <c r="DJ16" s="169"/>
      <c r="DK16" s="169"/>
      <c r="DL16" s="169"/>
      <c r="DM16" s="169"/>
      <c r="DN16" s="169"/>
      <c r="DO16" s="169"/>
      <c r="DP16" s="169"/>
      <c r="DQ16" s="169"/>
    </row>
    <row r="17" spans="1:121" s="133" customFormat="1" ht="30" customHeight="1">
      <c r="A17" s="203">
        <v>7</v>
      </c>
      <c r="B17" s="152" t="str">
        <f>MEMÓRIA!B31</f>
        <v>2.2</v>
      </c>
      <c r="C17" s="32" t="str">
        <f>MEMÓRIA!C31</f>
        <v>REGULARIZAÇÃO E COMPACTAÇÃO DE SUBLEITO</v>
      </c>
      <c r="D17" s="224">
        <v>100576</v>
      </c>
      <c r="E17" s="34" t="str">
        <f>MEMÓRIA!D31</f>
        <v>M2</v>
      </c>
      <c r="F17" s="35">
        <f>MEMÓRIA!I31</f>
        <v>2916</v>
      </c>
      <c r="G17" s="35">
        <f>VLOOKUP(A17,CPU!$A$1:$N$4656,9)</f>
        <v>1.497096</v>
      </c>
      <c r="H17" s="35">
        <f>VLOOKUP(A17,CPU!$A$1:$N$4656,10)</f>
        <v>1.8589441032</v>
      </c>
      <c r="I17" s="51">
        <f>ROUND(F17*H17,2)</f>
        <v>5420.68</v>
      </c>
      <c r="J17" s="178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  <c r="DQ17" s="169"/>
    </row>
    <row r="18" spans="1:121" s="133" customFormat="1" ht="30" customHeight="1">
      <c r="A18" s="203">
        <v>8</v>
      </c>
      <c r="B18" s="152" t="str">
        <f>MEMÓRIA!B34</f>
        <v>2.3</v>
      </c>
      <c r="C18" s="32" t="str">
        <f>MEMÓRIA!C34</f>
        <v>IMPRIMAÇÃO COM ASFALTO DILUIDO CM-30</v>
      </c>
      <c r="D18" s="224">
        <v>96401</v>
      </c>
      <c r="E18" s="34" t="str">
        <f>MEMÓRIA!D34</f>
        <v>M2</v>
      </c>
      <c r="F18" s="35">
        <f>MEMÓRIA!I34</f>
        <v>2916</v>
      </c>
      <c r="G18" s="35">
        <f>VLOOKUP(A18,CPU!$A$1:$N$4656,9)</f>
        <v>6.2873899999999994</v>
      </c>
      <c r="H18" s="35">
        <f>VLOOKUP(A18,CPU!$A$1:$N$4656,10)</f>
        <v>7.8070521629999998</v>
      </c>
      <c r="I18" s="51">
        <f t="shared" ref="I18:I19" si="0">ROUND(F18*H18,2)</f>
        <v>22765.360000000001</v>
      </c>
      <c r="J18" s="178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</row>
    <row r="19" spans="1:121" s="133" customFormat="1" ht="30" customHeight="1">
      <c r="A19" s="203">
        <v>9</v>
      </c>
      <c r="B19" s="152" t="str">
        <f>MEMÓRIA!B37</f>
        <v>2.4</v>
      </c>
      <c r="C19" s="32" t="str">
        <f>MEMÓRIA!C37</f>
        <v>PINTURA DE LIGAÇÃO COM EMULSÃO ASFÁLTICA RL-2C</v>
      </c>
      <c r="D19" s="224">
        <v>96402</v>
      </c>
      <c r="E19" s="34" t="str">
        <f>MEMÓRIA!D37</f>
        <v>M2</v>
      </c>
      <c r="F19" s="35">
        <f>MEMÓRIA!I37</f>
        <v>2770.2000000000003</v>
      </c>
      <c r="G19" s="35">
        <f>VLOOKUP(A19,CPU!$A$1:$N$4656,9)</f>
        <v>1.704458</v>
      </c>
      <c r="H19" s="35">
        <f>VLOOKUP(A19,CPU!$A$1:$N$4656,10)</f>
        <v>2.1164254986</v>
      </c>
      <c r="I19" s="51">
        <f t="shared" si="0"/>
        <v>5862.92</v>
      </c>
      <c r="J19" s="178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  <c r="CB19" s="169"/>
      <c r="CC19" s="169"/>
      <c r="CD19" s="169"/>
      <c r="CE19" s="169"/>
      <c r="CF19" s="169"/>
      <c r="CG19" s="169"/>
      <c r="CH19" s="169"/>
      <c r="CI19" s="169"/>
      <c r="CJ19" s="169"/>
      <c r="CK19" s="169"/>
      <c r="CL19" s="169"/>
      <c r="CM19" s="169"/>
      <c r="CN19" s="169"/>
      <c r="CO19" s="169"/>
      <c r="CP19" s="169"/>
      <c r="CQ19" s="169"/>
      <c r="CR19" s="169"/>
      <c r="CS19" s="169"/>
      <c r="CT19" s="169"/>
      <c r="CU19" s="169"/>
      <c r="CV19" s="169"/>
      <c r="CW19" s="169"/>
      <c r="CX19" s="169"/>
      <c r="CY19" s="169"/>
      <c r="CZ19" s="169"/>
      <c r="DA19" s="169"/>
      <c r="DB19" s="169"/>
      <c r="DC19" s="169"/>
      <c r="DD19" s="169"/>
      <c r="DE19" s="169"/>
      <c r="DF19" s="169"/>
      <c r="DG19" s="169"/>
      <c r="DH19" s="169"/>
      <c r="DI19" s="169"/>
      <c r="DJ19" s="169"/>
      <c r="DK19" s="169"/>
      <c r="DL19" s="169"/>
      <c r="DM19" s="169"/>
      <c r="DN19" s="169"/>
      <c r="DO19" s="169"/>
      <c r="DP19" s="169"/>
      <c r="DQ19" s="169"/>
    </row>
    <row r="20" spans="1:121" s="133" customFormat="1" ht="30" customHeight="1">
      <c r="A20" s="203">
        <v>10</v>
      </c>
      <c r="B20" s="152" t="str">
        <f>MEMÓRIA!B40</f>
        <v>2.5</v>
      </c>
      <c r="C20" s="248" t="str">
        <f>MEMÓRIA!C40</f>
        <v>EXECUÇÃO DE PAVIMENTO COM APLICAÇÃO DE CONCRETO ASFÁLTICO USINADO A QUENTE (CBUQ), CAMADA DE ROLAMENTO - EXCLUSIVE CARGA E TRANSPORTE</v>
      </c>
      <c r="D20" s="224">
        <v>95995</v>
      </c>
      <c r="E20" s="34" t="str">
        <f>MEMÓRIA!D40</f>
        <v>M3</v>
      </c>
      <c r="F20" s="35">
        <f>MEMÓRIA!I40</f>
        <v>83.106000000000009</v>
      </c>
      <c r="G20" s="35">
        <f>VLOOKUP(A20,CPU!$A$1:$N$4656,9)</f>
        <v>1010.0358309999999</v>
      </c>
      <c r="H20" s="35">
        <f>VLOOKUP(A20,CPU!$A$1:$N$4656,10)</f>
        <v>1254.1614913526998</v>
      </c>
      <c r="I20" s="51">
        <f t="shared" ref="I20" si="1">ROUND(F20*H20,2)</f>
        <v>104228.34</v>
      </c>
      <c r="J20" s="178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</row>
    <row r="21" spans="1:121" s="133" customFormat="1" ht="27.95" customHeight="1">
      <c r="A21" s="203" t="s">
        <v>20</v>
      </c>
      <c r="B21" s="204">
        <f>MEMÓRIA!B44</f>
        <v>3</v>
      </c>
      <c r="C21" s="208" t="str">
        <f>MEMÓRIA!C44</f>
        <v>TRANSPORTE DE MATERIAIS</v>
      </c>
      <c r="D21" s="209"/>
      <c r="E21" s="209"/>
      <c r="F21" s="206"/>
      <c r="G21" s="206"/>
      <c r="H21" s="207"/>
      <c r="I21" s="217">
        <f>SUM(I22:I23)</f>
        <v>35408.730000000003</v>
      </c>
      <c r="J21" s="215">
        <f>I21/I32</f>
        <v>0.15741266884459046</v>
      </c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69"/>
      <c r="CI21" s="169"/>
      <c r="CJ21" s="169"/>
      <c r="CK21" s="169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69"/>
      <c r="DB21" s="169"/>
      <c r="DC21" s="169"/>
      <c r="DD21" s="169"/>
      <c r="DE21" s="169"/>
      <c r="DF21" s="169"/>
      <c r="DG21" s="169"/>
      <c r="DH21" s="169"/>
      <c r="DI21" s="169"/>
      <c r="DJ21" s="169"/>
      <c r="DK21" s="169"/>
      <c r="DL21" s="169"/>
      <c r="DM21" s="169"/>
      <c r="DN21" s="169"/>
      <c r="DO21" s="169"/>
      <c r="DP21" s="169"/>
      <c r="DQ21" s="169"/>
    </row>
    <row r="22" spans="1:121" s="133" customFormat="1" ht="30" customHeight="1">
      <c r="A22" s="203">
        <v>11</v>
      </c>
      <c r="B22" s="152" t="str">
        <f>MEMÓRIA!B46</f>
        <v>3.1</v>
      </c>
      <c r="C22" s="32" t="str">
        <f>MEMÓRIA!C46</f>
        <v>TRANSPORTE COM CAMINHÃO BASCULANTE DE 18 M3, EM VIA URBANA PAVIMENTADA, DMT ACIMA DE 30 KM(UNIDADE: M3XKM).</v>
      </c>
      <c r="D22" s="36">
        <v>95427</v>
      </c>
      <c r="E22" s="34" t="str">
        <f>MEMÓRIA!D46</f>
        <v>M3XKM</v>
      </c>
      <c r="F22" s="35">
        <f>MEMÓRIA!I46</f>
        <v>4612.0768200000002</v>
      </c>
      <c r="G22" s="35">
        <f>VLOOKUP(A22,CPU!$A$1:$N$4656,9)</f>
        <v>0.49434249999999996</v>
      </c>
      <c r="H22" s="35">
        <f>VLOOKUP(A22,CPU!$A$1:$N$4656,10)</f>
        <v>0.61382508224999999</v>
      </c>
      <c r="I22" s="51">
        <f>ROUND(F22*H22,2)</f>
        <v>2831.01</v>
      </c>
      <c r="J22" s="178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</row>
    <row r="23" spans="1:121" s="133" customFormat="1" ht="42" customHeight="1">
      <c r="A23" s="203">
        <v>12</v>
      </c>
      <c r="B23" s="152" t="s">
        <v>21</v>
      </c>
      <c r="C23" s="32" t="str">
        <f>MEMÓRIA!C51</f>
        <v>TRANSPORTE DE MATERIAL ASFALTICO, COM CAMINHÃO COM CAPACIDADE DE 30000L EM RODOVIA PAVIMENTADA PARA DISTÂNCIAS MÉDIAS DE TRANSPORTE SUPERIORES A 100 KM.</v>
      </c>
      <c r="D23" s="36">
        <v>93176</v>
      </c>
      <c r="E23" s="34" t="s">
        <v>22</v>
      </c>
      <c r="F23" s="35">
        <f>MEMÓRIA!I51</f>
        <v>57376.542488400009</v>
      </c>
      <c r="G23" s="35">
        <f>VLOOKUP(A23,CPU!$A$1:$N$4656,9)</f>
        <v>0.45726673999999995</v>
      </c>
      <c r="H23" s="35">
        <f>VLOOKUP(A23,CPU!$A$1:$N$4656,10)</f>
        <v>0.56778811105799998</v>
      </c>
      <c r="I23" s="51">
        <f>ROUND(F23*H23,2)</f>
        <v>32577.72</v>
      </c>
      <c r="J23" s="178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</row>
    <row r="24" spans="1:121" s="133" customFormat="1" ht="27.95" customHeight="1">
      <c r="A24" s="203" t="s">
        <v>23</v>
      </c>
      <c r="B24" s="204">
        <f>MEMÓRIA!B57</f>
        <v>4</v>
      </c>
      <c r="C24" s="205" t="str">
        <f>MEMÓRIA!C57</f>
        <v>SINALIZAÇÃO</v>
      </c>
      <c r="D24" s="206"/>
      <c r="E24" s="206"/>
      <c r="F24" s="206"/>
      <c r="G24" s="206"/>
      <c r="H24" s="207"/>
      <c r="I24" s="52">
        <f>SUM(I25:I28)</f>
        <v>1139</v>
      </c>
      <c r="J24" s="215">
        <f>I24/I32</f>
        <v>5.0635261364637627E-3</v>
      </c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</row>
    <row r="25" spans="1:121" s="133" customFormat="1" ht="30" customHeight="1">
      <c r="A25" s="203">
        <v>13</v>
      </c>
      <c r="B25" s="152" t="str">
        <f>MEMÓRIA!B59</f>
        <v>4.1</v>
      </c>
      <c r="C25" s="32" t="str">
        <f>MEMÓRIA!C59</f>
        <v>SINALIZACAO HORIZONTAL COM TINTA RETRORREFLETIVA A BASE DE RESINA ACRILICA COM MICROESFERAS DE VIDRO</v>
      </c>
      <c r="D25" s="36">
        <v>72947</v>
      </c>
      <c r="E25" s="34" t="str">
        <f>MEMÓRIA!D59</f>
        <v>M2</v>
      </c>
      <c r="F25" s="35">
        <f>MEMÓRIA!I59</f>
        <v>29.160000000000004</v>
      </c>
      <c r="G25" s="35">
        <f>VLOOKUP(A25,CPU!$A$1:$N$4656,9)</f>
        <v>14.60048141</v>
      </c>
      <c r="H25" s="35">
        <f>VLOOKUP(A25,CPU!$A$1:$N$4656,10)</f>
        <v>18.129417766797001</v>
      </c>
      <c r="I25" s="51">
        <f>ROUND(F25*H25,2)</f>
        <v>528.65</v>
      </c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  <c r="DQ25" s="169"/>
    </row>
    <row r="26" spans="1:121" s="133" customFormat="1" ht="30" customHeight="1">
      <c r="A26" s="203">
        <v>14</v>
      </c>
      <c r="B26" s="152" t="str">
        <f>MEMÓRIA!B62</f>
        <v>4.2</v>
      </c>
      <c r="C26" s="32" t="str">
        <f>MEMÓRIA!C62</f>
        <v>FORNECIMENTO E INSTALAÇÃO DE PLACAS DE SINALIZAÇÃO TOTALMENTE REFLETIVA</v>
      </c>
      <c r="D26" s="262" t="s">
        <v>265</v>
      </c>
      <c r="E26" s="34" t="str">
        <f>MEMÓRIA!D62</f>
        <v>M2</v>
      </c>
      <c r="F26" s="35">
        <f>MEMÓRIA!I62</f>
        <v>0.6</v>
      </c>
      <c r="G26" s="35">
        <f>VLOOKUP(A26,CPU!$A$1:$N$4656,9)</f>
        <v>273.95400000000001</v>
      </c>
      <c r="H26" s="35">
        <f>VLOOKUP(A26,CPU!$A$1:$N$4656,10)</f>
        <v>340.1686818</v>
      </c>
      <c r="I26" s="51">
        <f t="shared" ref="I26:I28" si="2">ROUND(F26*H26,2)</f>
        <v>204.1</v>
      </c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</row>
    <row r="27" spans="1:121" s="133" customFormat="1" ht="30" customHeight="1">
      <c r="A27" s="203">
        <v>15</v>
      </c>
      <c r="B27" s="152" t="str">
        <f>MEMÓRIA!B65</f>
        <v>4.3</v>
      </c>
      <c r="C27" s="32" t="str">
        <f>MEMÓRIA!C65</f>
        <v>SUPORTE PARA PLACAS DE SINALIZAÇÃO E IDENTIFICAÇÃO DE VIAS</v>
      </c>
      <c r="D27" s="262" t="s">
        <v>266</v>
      </c>
      <c r="E27" s="34" t="str">
        <f>MEMÓRIA!D65</f>
        <v>UNID.</v>
      </c>
      <c r="F27" s="35">
        <f>MEMÓRIA!I65</f>
        <v>2</v>
      </c>
      <c r="G27" s="35">
        <f>VLOOKUP(A27,CPU!$A$1:$N$4656,9)</f>
        <v>124.325</v>
      </c>
      <c r="H27" s="35">
        <f>VLOOKUP(A27,CPU!$A$1:$N$4656,10)</f>
        <v>154.37435250000001</v>
      </c>
      <c r="I27" s="51">
        <f t="shared" si="2"/>
        <v>308.75</v>
      </c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  <c r="DQ27" s="169"/>
    </row>
    <row r="28" spans="1:121" s="133" customFormat="1" ht="30" customHeight="1">
      <c r="A28" s="203">
        <v>16</v>
      </c>
      <c r="B28" s="152" t="str">
        <f>MEMÓRIA!B68</f>
        <v>4.4</v>
      </c>
      <c r="C28" s="32" t="str">
        <f>MEMÓRIA!C68</f>
        <v>PLACA PARA IDENTIFICAÇÃO DE RUAS, DIMENSÕES 45CM X 25CM</v>
      </c>
      <c r="D28" s="224" t="s">
        <v>267</v>
      </c>
      <c r="E28" s="34" t="str">
        <f>MEMÓRIA!D68</f>
        <v>UNID.</v>
      </c>
      <c r="F28" s="35">
        <f>MEMÓRIA!I68</f>
        <v>1</v>
      </c>
      <c r="G28" s="35">
        <f>VLOOKUP(A28,CPU!$A$1:$N$4656,9)</f>
        <v>78.521950799999999</v>
      </c>
      <c r="H28" s="35">
        <f>VLOOKUP(A28,CPU!$A$1:$N$4656,10)</f>
        <v>97.500706308359995</v>
      </c>
      <c r="I28" s="51">
        <f t="shared" si="2"/>
        <v>97.5</v>
      </c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  <c r="DQ28" s="169"/>
    </row>
    <row r="29" spans="1:121" s="133" customFormat="1" ht="22.5" customHeight="1">
      <c r="A29" s="203" t="s">
        <v>24</v>
      </c>
      <c r="B29" s="218" t="s">
        <v>237</v>
      </c>
      <c r="C29" s="210" t="str">
        <f>MEMÓRIA!C74</f>
        <v>OBRAS COMPLEMENTARES</v>
      </c>
      <c r="D29" s="210"/>
      <c r="E29" s="210"/>
      <c r="F29" s="210"/>
      <c r="G29" s="210"/>
      <c r="H29" s="211"/>
      <c r="I29" s="53">
        <f>SUM(I30:I31)</f>
        <v>22068.2</v>
      </c>
      <c r="J29" s="215">
        <f>I29/I32</f>
        <v>9.8106152313177888E-2</v>
      </c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</row>
    <row r="30" spans="1:121" s="133" customFormat="1" ht="42" customHeight="1">
      <c r="A30" s="203">
        <v>17</v>
      </c>
      <c r="B30" s="164" t="s">
        <v>61</v>
      </c>
      <c r="C30" s="32" t="str">
        <f>MEMÓRIA!C76</f>
        <v>GUIA (MEIO-FIO) E SARJETA CONJUGADOS DE CONCRETO, MOLDADA  IN LOCO  EM TRECHO RETO COM EXTRUSORA, 45 CM BASE (15 CM BASE DA GUIA + 30 CM BASE DA SARJETA) X 22 CM ALTURA</v>
      </c>
      <c r="D30" s="33">
        <v>94267</v>
      </c>
      <c r="E30" s="34" t="str">
        <f>MEMÓRIA!D76</f>
        <v>M</v>
      </c>
      <c r="F30" s="35">
        <f>MEMÓRIA!I76</f>
        <v>472</v>
      </c>
      <c r="G30" s="35">
        <f>VLOOKUP(A30,CPU!$A$1:$N$4656,9)</f>
        <v>33.146639999999998</v>
      </c>
      <c r="H30" s="35">
        <f>VLOOKUP(A30,CPU!$A$1:$N$4656,10)</f>
        <v>41.158182887999999</v>
      </c>
      <c r="I30" s="51">
        <f>ROUND(F30*H30,2)</f>
        <v>19426.66</v>
      </c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</row>
    <row r="31" spans="1:121" s="133" customFormat="1" ht="30" customHeight="1">
      <c r="A31" s="203">
        <v>11</v>
      </c>
      <c r="B31" s="164" t="s">
        <v>63</v>
      </c>
      <c r="C31" s="32" t="str">
        <f>MEMÓRIA!C80</f>
        <v>TRANSPORTE COM CAMINHÃO BASCULANTE DE 18 M3, EM VIA URBANA PAVIMENTADA, DMT ACIMA DE 30 KM(UNIDADE: M3XKM).</v>
      </c>
      <c r="D31" s="33">
        <v>95427</v>
      </c>
      <c r="E31" s="160" t="s">
        <v>25</v>
      </c>
      <c r="F31" s="35">
        <f>MEMÓRIA!I80</f>
        <v>4303.4041967616004</v>
      </c>
      <c r="G31" s="35">
        <f>VLOOKUP(A31,CPU!$A$1:$N$4656,9)</f>
        <v>0.49434249999999996</v>
      </c>
      <c r="H31" s="35">
        <f>VLOOKUP(A31,CPU!$A$1:$N$4656,10)</f>
        <v>0.61382508224999999</v>
      </c>
      <c r="I31" s="51">
        <f>ROUND(F31*H31,2)</f>
        <v>2641.54</v>
      </c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</row>
    <row r="32" spans="1:121" s="135" customFormat="1" ht="27.95" customHeight="1">
      <c r="A32" s="212"/>
      <c r="B32" s="313" t="s">
        <v>26</v>
      </c>
      <c r="C32" s="314"/>
      <c r="D32" s="37"/>
      <c r="E32" s="38"/>
      <c r="F32" s="39"/>
      <c r="G32" s="39"/>
      <c r="H32" s="39"/>
      <c r="I32" s="54">
        <f>SUM(I9,I15,I21,I24,I29)</f>
        <v>224942.06000000003</v>
      </c>
    </row>
    <row r="33" spans="1:9" s="45" customFormat="1" ht="12.75">
      <c r="A33" s="213"/>
      <c r="B33" s="41"/>
      <c r="C33" s="40"/>
      <c r="D33" s="41"/>
      <c r="E33" s="41"/>
      <c r="F33" s="42"/>
      <c r="G33" s="42"/>
      <c r="H33" s="42"/>
      <c r="I33" s="42"/>
    </row>
    <row r="34" spans="1:9" s="45" customFormat="1" ht="12.75">
      <c r="A34" s="213"/>
      <c r="B34" s="41"/>
      <c r="C34" s="40"/>
      <c r="D34" s="41"/>
      <c r="E34" s="41"/>
      <c r="F34" s="42"/>
      <c r="G34" s="42"/>
      <c r="H34" s="42"/>
      <c r="I34" s="42"/>
    </row>
    <row r="35" spans="1:9" s="45" customFormat="1" ht="12.75">
      <c r="A35" s="213"/>
      <c r="C35" s="43"/>
      <c r="D35" s="44"/>
      <c r="F35" s="46"/>
      <c r="G35" s="46"/>
      <c r="H35" s="46"/>
      <c r="I35" s="46"/>
    </row>
    <row r="36" spans="1:9" s="45" customFormat="1" ht="12.75">
      <c r="A36" s="213"/>
      <c r="C36" s="43"/>
      <c r="D36" s="44"/>
      <c r="F36" s="46"/>
      <c r="G36" s="46"/>
      <c r="H36" s="46"/>
      <c r="I36" s="46"/>
    </row>
    <row r="37" spans="1:9" s="45" customFormat="1" ht="12.75">
      <c r="A37" s="213"/>
      <c r="C37" s="43"/>
      <c r="D37" s="44"/>
      <c r="F37" s="46"/>
      <c r="G37" s="46"/>
      <c r="H37" s="46"/>
      <c r="I37" s="46"/>
    </row>
    <row r="38" spans="1:9" s="45" customFormat="1" ht="12.75">
      <c r="A38" s="213"/>
      <c r="C38" s="43"/>
      <c r="D38" s="44"/>
      <c r="F38" s="46"/>
      <c r="G38" s="46"/>
      <c r="H38" s="46"/>
      <c r="I38" s="46"/>
    </row>
    <row r="39" spans="1:9" s="45" customFormat="1" ht="12.75">
      <c r="A39" s="213"/>
      <c r="C39" s="43"/>
      <c r="D39" s="44"/>
      <c r="F39" s="46"/>
      <c r="G39" s="46"/>
      <c r="H39" s="46"/>
      <c r="I39" s="46"/>
    </row>
    <row r="40" spans="1:9" s="45" customFormat="1" ht="12.75">
      <c r="A40" s="213"/>
      <c r="C40" s="43"/>
      <c r="D40" s="44"/>
      <c r="F40" s="46"/>
      <c r="G40" s="46"/>
      <c r="H40" s="46"/>
      <c r="I40" s="46"/>
    </row>
    <row r="41" spans="1:9" s="45" customFormat="1" ht="12.75">
      <c r="A41" s="213"/>
      <c r="C41" s="43"/>
      <c r="D41" s="44"/>
      <c r="F41" s="46"/>
      <c r="G41" s="46"/>
      <c r="H41" s="46"/>
      <c r="I41" s="46"/>
    </row>
  </sheetData>
  <mergeCells count="8">
    <mergeCell ref="G7:H7"/>
    <mergeCell ref="B32:C32"/>
    <mergeCell ref="A1:A8"/>
    <mergeCell ref="C1:I1"/>
    <mergeCell ref="C2:I2"/>
    <mergeCell ref="C3:I3"/>
    <mergeCell ref="C5:I5"/>
    <mergeCell ref="G6:H6"/>
  </mergeCells>
  <pageMargins left="0.75" right="0.75" top="0.59027777777777801" bottom="0.55069444444444404" header="0.5" footer="0.5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774"/>
  <sheetViews>
    <sheetView tabSelected="1" view="pageBreakPreview" zoomScaleSheetLayoutView="100" workbookViewId="0">
      <pane ySplit="8" topLeftCell="A24" activePane="bottomLeft" state="frozen"/>
      <selection pane="bottomLeft" activeCell="H64" sqref="H64"/>
    </sheetView>
  </sheetViews>
  <sheetFormatPr defaultColWidth="9" defaultRowHeight="15"/>
  <cols>
    <col min="1" max="1" width="4.42578125" style="136" customWidth="1"/>
    <col min="2" max="2" width="7.140625" style="6" customWidth="1"/>
    <col min="3" max="3" width="70.140625" style="4" customWidth="1"/>
    <col min="4" max="4" width="11.42578125" style="5" customWidth="1"/>
    <col min="5" max="5" width="11.42578125" style="6" customWidth="1"/>
    <col min="6" max="9" width="11.42578125" style="7" customWidth="1"/>
    <col min="10" max="10" width="19.28515625" style="45" customWidth="1"/>
    <col min="11" max="120" width="14.85546875" style="45" customWidth="1"/>
    <col min="121" max="236" width="9.140625" style="6"/>
    <col min="237" max="238" width="11.85546875" style="6" customWidth="1"/>
    <col min="239" max="239" width="66.5703125" style="6" customWidth="1"/>
    <col min="240" max="240" width="6.140625" style="6" customWidth="1"/>
    <col min="241" max="241" width="11.28515625" style="6" customWidth="1"/>
    <col min="242" max="242" width="10" style="6" customWidth="1"/>
    <col min="243" max="243" width="14.7109375" style="6" customWidth="1"/>
    <col min="244" max="244" width="5.7109375" style="6" customWidth="1"/>
    <col min="245" max="376" width="14.85546875" style="6" customWidth="1"/>
    <col min="377" max="492" width="9.140625" style="6"/>
    <col min="493" max="494" width="11.85546875" style="6" customWidth="1"/>
    <col min="495" max="495" width="66.5703125" style="6" customWidth="1"/>
    <col min="496" max="496" width="6.140625" style="6" customWidth="1"/>
    <col min="497" max="497" width="11.28515625" style="6" customWidth="1"/>
    <col min="498" max="498" width="10" style="6" customWidth="1"/>
    <col min="499" max="499" width="14.7109375" style="6" customWidth="1"/>
    <col min="500" max="500" width="5.7109375" style="6" customWidth="1"/>
    <col min="501" max="632" width="14.85546875" style="6" customWidth="1"/>
    <col min="633" max="748" width="9.140625" style="6"/>
    <col min="749" max="750" width="11.85546875" style="6" customWidth="1"/>
    <col min="751" max="751" width="66.5703125" style="6" customWidth="1"/>
    <col min="752" max="752" width="6.140625" style="6" customWidth="1"/>
    <col min="753" max="753" width="11.28515625" style="6" customWidth="1"/>
    <col min="754" max="754" width="10" style="6" customWidth="1"/>
    <col min="755" max="755" width="14.7109375" style="6" customWidth="1"/>
    <col min="756" max="756" width="5.7109375" style="6" customWidth="1"/>
    <col min="757" max="888" width="14.85546875" style="6" customWidth="1"/>
    <col min="889" max="1004" width="9.140625" style="6"/>
    <col min="1005" max="1006" width="11.85546875" style="6" customWidth="1"/>
    <col min="1007" max="1007" width="66.5703125" style="6" customWidth="1"/>
    <col min="1008" max="1008" width="6.140625" style="6" customWidth="1"/>
    <col min="1009" max="1009" width="11.28515625" style="6" customWidth="1"/>
    <col min="1010" max="1010" width="10" style="6" customWidth="1"/>
    <col min="1011" max="1011" width="14.7109375" style="6" customWidth="1"/>
    <col min="1012" max="1012" width="5.7109375" style="6" customWidth="1"/>
    <col min="1013" max="1144" width="14.85546875" style="6" customWidth="1"/>
    <col min="1145" max="1260" width="9.140625" style="6"/>
    <col min="1261" max="1262" width="11.85546875" style="6" customWidth="1"/>
    <col min="1263" max="1263" width="66.5703125" style="6" customWidth="1"/>
    <col min="1264" max="1264" width="6.140625" style="6" customWidth="1"/>
    <col min="1265" max="1265" width="11.28515625" style="6" customWidth="1"/>
    <col min="1266" max="1266" width="10" style="6" customWidth="1"/>
    <col min="1267" max="1267" width="14.7109375" style="6" customWidth="1"/>
    <col min="1268" max="1268" width="5.7109375" style="6" customWidth="1"/>
    <col min="1269" max="1400" width="14.85546875" style="6" customWidth="1"/>
    <col min="1401" max="1516" width="9.140625" style="6"/>
    <col min="1517" max="1518" width="11.85546875" style="6" customWidth="1"/>
    <col min="1519" max="1519" width="66.5703125" style="6" customWidth="1"/>
    <col min="1520" max="1520" width="6.140625" style="6" customWidth="1"/>
    <col min="1521" max="1521" width="11.28515625" style="6" customWidth="1"/>
    <col min="1522" max="1522" width="10" style="6" customWidth="1"/>
    <col min="1523" max="1523" width="14.7109375" style="6" customWidth="1"/>
    <col min="1524" max="1524" width="5.7109375" style="6" customWidth="1"/>
    <col min="1525" max="1656" width="14.85546875" style="6" customWidth="1"/>
    <col min="1657" max="1772" width="9.140625" style="6"/>
    <col min="1773" max="1774" width="11.85546875" style="6" customWidth="1"/>
    <col min="1775" max="1775" width="66.5703125" style="6" customWidth="1"/>
    <col min="1776" max="1776" width="6.140625" style="6" customWidth="1"/>
    <col min="1777" max="1777" width="11.28515625" style="6" customWidth="1"/>
    <col min="1778" max="1778" width="10" style="6" customWidth="1"/>
    <col min="1779" max="1779" width="14.7109375" style="6" customWidth="1"/>
    <col min="1780" max="1780" width="5.7109375" style="6" customWidth="1"/>
    <col min="1781" max="1912" width="14.85546875" style="6" customWidth="1"/>
    <col min="1913" max="2028" width="9.140625" style="6"/>
    <col min="2029" max="2030" width="11.85546875" style="6" customWidth="1"/>
    <col min="2031" max="2031" width="66.5703125" style="6" customWidth="1"/>
    <col min="2032" max="2032" width="6.140625" style="6" customWidth="1"/>
    <col min="2033" max="2033" width="11.28515625" style="6" customWidth="1"/>
    <col min="2034" max="2034" width="10" style="6" customWidth="1"/>
    <col min="2035" max="2035" width="14.7109375" style="6" customWidth="1"/>
    <col min="2036" max="2036" width="5.7109375" style="6" customWidth="1"/>
    <col min="2037" max="2168" width="14.85546875" style="6" customWidth="1"/>
    <col min="2169" max="2284" width="9.140625" style="6"/>
    <col min="2285" max="2286" width="11.85546875" style="6" customWidth="1"/>
    <col min="2287" max="2287" width="66.5703125" style="6" customWidth="1"/>
    <col min="2288" max="2288" width="6.140625" style="6" customWidth="1"/>
    <col min="2289" max="2289" width="11.28515625" style="6" customWidth="1"/>
    <col min="2290" max="2290" width="10" style="6" customWidth="1"/>
    <col min="2291" max="2291" width="14.7109375" style="6" customWidth="1"/>
    <col min="2292" max="2292" width="5.7109375" style="6" customWidth="1"/>
    <col min="2293" max="2424" width="14.85546875" style="6" customWidth="1"/>
    <col min="2425" max="2540" width="9.140625" style="6"/>
    <col min="2541" max="2542" width="11.85546875" style="6" customWidth="1"/>
    <col min="2543" max="2543" width="66.5703125" style="6" customWidth="1"/>
    <col min="2544" max="2544" width="6.140625" style="6" customWidth="1"/>
    <col min="2545" max="2545" width="11.28515625" style="6" customWidth="1"/>
    <col min="2546" max="2546" width="10" style="6" customWidth="1"/>
    <col min="2547" max="2547" width="14.7109375" style="6" customWidth="1"/>
    <col min="2548" max="2548" width="5.7109375" style="6" customWidth="1"/>
    <col min="2549" max="2680" width="14.85546875" style="6" customWidth="1"/>
    <col min="2681" max="2796" width="9.140625" style="6"/>
    <col min="2797" max="2798" width="11.85546875" style="6" customWidth="1"/>
    <col min="2799" max="2799" width="66.5703125" style="6" customWidth="1"/>
    <col min="2800" max="2800" width="6.140625" style="6" customWidth="1"/>
    <col min="2801" max="2801" width="11.28515625" style="6" customWidth="1"/>
    <col min="2802" max="2802" width="10" style="6" customWidth="1"/>
    <col min="2803" max="2803" width="14.7109375" style="6" customWidth="1"/>
    <col min="2804" max="2804" width="5.7109375" style="6" customWidth="1"/>
    <col min="2805" max="2936" width="14.85546875" style="6" customWidth="1"/>
    <col min="2937" max="3052" width="9.140625" style="6"/>
    <col min="3053" max="3054" width="11.85546875" style="6" customWidth="1"/>
    <col min="3055" max="3055" width="66.5703125" style="6" customWidth="1"/>
    <col min="3056" max="3056" width="6.140625" style="6" customWidth="1"/>
    <col min="3057" max="3057" width="11.28515625" style="6" customWidth="1"/>
    <col min="3058" max="3058" width="10" style="6" customWidth="1"/>
    <col min="3059" max="3059" width="14.7109375" style="6" customWidth="1"/>
    <col min="3060" max="3060" width="5.7109375" style="6" customWidth="1"/>
    <col min="3061" max="3192" width="14.85546875" style="6" customWidth="1"/>
    <col min="3193" max="3308" width="9.140625" style="6"/>
    <col min="3309" max="3310" width="11.85546875" style="6" customWidth="1"/>
    <col min="3311" max="3311" width="66.5703125" style="6" customWidth="1"/>
    <col min="3312" max="3312" width="6.140625" style="6" customWidth="1"/>
    <col min="3313" max="3313" width="11.28515625" style="6" customWidth="1"/>
    <col min="3314" max="3314" width="10" style="6" customWidth="1"/>
    <col min="3315" max="3315" width="14.7109375" style="6" customWidth="1"/>
    <col min="3316" max="3316" width="5.7109375" style="6" customWidth="1"/>
    <col min="3317" max="3448" width="14.85546875" style="6" customWidth="1"/>
    <col min="3449" max="3564" width="9.140625" style="6"/>
    <col min="3565" max="3566" width="11.85546875" style="6" customWidth="1"/>
    <col min="3567" max="3567" width="66.5703125" style="6" customWidth="1"/>
    <col min="3568" max="3568" width="6.140625" style="6" customWidth="1"/>
    <col min="3569" max="3569" width="11.28515625" style="6" customWidth="1"/>
    <col min="3570" max="3570" width="10" style="6" customWidth="1"/>
    <col min="3571" max="3571" width="14.7109375" style="6" customWidth="1"/>
    <col min="3572" max="3572" width="5.7109375" style="6" customWidth="1"/>
    <col min="3573" max="3704" width="14.85546875" style="6" customWidth="1"/>
    <col min="3705" max="3820" width="9.140625" style="6"/>
    <col min="3821" max="3822" width="11.85546875" style="6" customWidth="1"/>
    <col min="3823" max="3823" width="66.5703125" style="6" customWidth="1"/>
    <col min="3824" max="3824" width="6.140625" style="6" customWidth="1"/>
    <col min="3825" max="3825" width="11.28515625" style="6" customWidth="1"/>
    <col min="3826" max="3826" width="10" style="6" customWidth="1"/>
    <col min="3827" max="3827" width="14.7109375" style="6" customWidth="1"/>
    <col min="3828" max="3828" width="5.7109375" style="6" customWidth="1"/>
    <col min="3829" max="3960" width="14.85546875" style="6" customWidth="1"/>
    <col min="3961" max="4076" width="9.140625" style="6"/>
    <col min="4077" max="4078" width="11.85546875" style="6" customWidth="1"/>
    <col min="4079" max="4079" width="66.5703125" style="6" customWidth="1"/>
    <col min="4080" max="4080" width="6.140625" style="6" customWidth="1"/>
    <col min="4081" max="4081" width="11.28515625" style="6" customWidth="1"/>
    <col min="4082" max="4082" width="10" style="6" customWidth="1"/>
    <col min="4083" max="4083" width="14.7109375" style="6" customWidth="1"/>
    <col min="4084" max="4084" width="5.7109375" style="6" customWidth="1"/>
    <col min="4085" max="4216" width="14.85546875" style="6" customWidth="1"/>
    <col min="4217" max="4332" width="9.140625" style="6"/>
    <col min="4333" max="4334" width="11.85546875" style="6" customWidth="1"/>
    <col min="4335" max="4335" width="66.5703125" style="6" customWidth="1"/>
    <col min="4336" max="4336" width="6.140625" style="6" customWidth="1"/>
    <col min="4337" max="4337" width="11.28515625" style="6" customWidth="1"/>
    <col min="4338" max="4338" width="10" style="6" customWidth="1"/>
    <col min="4339" max="4339" width="14.7109375" style="6" customWidth="1"/>
    <col min="4340" max="4340" width="5.7109375" style="6" customWidth="1"/>
    <col min="4341" max="4472" width="14.85546875" style="6" customWidth="1"/>
    <col min="4473" max="4588" width="9.140625" style="6"/>
    <col min="4589" max="4590" width="11.85546875" style="6" customWidth="1"/>
    <col min="4591" max="4591" width="66.5703125" style="6" customWidth="1"/>
    <col min="4592" max="4592" width="6.140625" style="6" customWidth="1"/>
    <col min="4593" max="4593" width="11.28515625" style="6" customWidth="1"/>
    <col min="4594" max="4594" width="10" style="6" customWidth="1"/>
    <col min="4595" max="4595" width="14.7109375" style="6" customWidth="1"/>
    <col min="4596" max="4596" width="5.7109375" style="6" customWidth="1"/>
    <col min="4597" max="4728" width="14.85546875" style="6" customWidth="1"/>
    <col min="4729" max="4844" width="9.140625" style="6"/>
    <col min="4845" max="4846" width="11.85546875" style="6" customWidth="1"/>
    <col min="4847" max="4847" width="66.5703125" style="6" customWidth="1"/>
    <col min="4848" max="4848" width="6.140625" style="6" customWidth="1"/>
    <col min="4849" max="4849" width="11.28515625" style="6" customWidth="1"/>
    <col min="4850" max="4850" width="10" style="6" customWidth="1"/>
    <col min="4851" max="4851" width="14.7109375" style="6" customWidth="1"/>
    <col min="4852" max="4852" width="5.7109375" style="6" customWidth="1"/>
    <col min="4853" max="4984" width="14.85546875" style="6" customWidth="1"/>
    <col min="4985" max="5100" width="9.140625" style="6"/>
    <col min="5101" max="5102" width="11.85546875" style="6" customWidth="1"/>
    <col min="5103" max="5103" width="66.5703125" style="6" customWidth="1"/>
    <col min="5104" max="5104" width="6.140625" style="6" customWidth="1"/>
    <col min="5105" max="5105" width="11.28515625" style="6" customWidth="1"/>
    <col min="5106" max="5106" width="10" style="6" customWidth="1"/>
    <col min="5107" max="5107" width="14.7109375" style="6" customWidth="1"/>
    <col min="5108" max="5108" width="5.7109375" style="6" customWidth="1"/>
    <col min="5109" max="5240" width="14.85546875" style="6" customWidth="1"/>
    <col min="5241" max="5356" width="9.140625" style="6"/>
    <col min="5357" max="5358" width="11.85546875" style="6" customWidth="1"/>
    <col min="5359" max="5359" width="66.5703125" style="6" customWidth="1"/>
    <col min="5360" max="5360" width="6.140625" style="6" customWidth="1"/>
    <col min="5361" max="5361" width="11.28515625" style="6" customWidth="1"/>
    <col min="5362" max="5362" width="10" style="6" customWidth="1"/>
    <col min="5363" max="5363" width="14.7109375" style="6" customWidth="1"/>
    <col min="5364" max="5364" width="5.7109375" style="6" customWidth="1"/>
    <col min="5365" max="5496" width="14.85546875" style="6" customWidth="1"/>
    <col min="5497" max="5612" width="9.140625" style="6"/>
    <col min="5613" max="5614" width="11.85546875" style="6" customWidth="1"/>
    <col min="5615" max="5615" width="66.5703125" style="6" customWidth="1"/>
    <col min="5616" max="5616" width="6.140625" style="6" customWidth="1"/>
    <col min="5617" max="5617" width="11.28515625" style="6" customWidth="1"/>
    <col min="5618" max="5618" width="10" style="6" customWidth="1"/>
    <col min="5619" max="5619" width="14.7109375" style="6" customWidth="1"/>
    <col min="5620" max="5620" width="5.7109375" style="6" customWidth="1"/>
    <col min="5621" max="5752" width="14.85546875" style="6" customWidth="1"/>
    <col min="5753" max="5868" width="9.140625" style="6"/>
    <col min="5869" max="5870" width="11.85546875" style="6" customWidth="1"/>
    <col min="5871" max="5871" width="66.5703125" style="6" customWidth="1"/>
    <col min="5872" max="5872" width="6.140625" style="6" customWidth="1"/>
    <col min="5873" max="5873" width="11.28515625" style="6" customWidth="1"/>
    <col min="5874" max="5874" width="10" style="6" customWidth="1"/>
    <col min="5875" max="5875" width="14.7109375" style="6" customWidth="1"/>
    <col min="5876" max="5876" width="5.7109375" style="6" customWidth="1"/>
    <col min="5877" max="6008" width="14.85546875" style="6" customWidth="1"/>
    <col min="6009" max="6124" width="9.140625" style="6"/>
    <col min="6125" max="6126" width="11.85546875" style="6" customWidth="1"/>
    <col min="6127" max="6127" width="66.5703125" style="6" customWidth="1"/>
    <col min="6128" max="6128" width="6.140625" style="6" customWidth="1"/>
    <col min="6129" max="6129" width="11.28515625" style="6" customWidth="1"/>
    <col min="6130" max="6130" width="10" style="6" customWidth="1"/>
    <col min="6131" max="6131" width="14.7109375" style="6" customWidth="1"/>
    <col min="6132" max="6132" width="5.7109375" style="6" customWidth="1"/>
    <col min="6133" max="6264" width="14.85546875" style="6" customWidth="1"/>
    <col min="6265" max="6380" width="9.140625" style="6"/>
    <col min="6381" max="6382" width="11.85546875" style="6" customWidth="1"/>
    <col min="6383" max="6383" width="66.5703125" style="6" customWidth="1"/>
    <col min="6384" max="6384" width="6.140625" style="6" customWidth="1"/>
    <col min="6385" max="6385" width="11.28515625" style="6" customWidth="1"/>
    <col min="6386" max="6386" width="10" style="6" customWidth="1"/>
    <col min="6387" max="6387" width="14.7109375" style="6" customWidth="1"/>
    <col min="6388" max="6388" width="5.7109375" style="6" customWidth="1"/>
    <col min="6389" max="6520" width="14.85546875" style="6" customWidth="1"/>
    <col min="6521" max="6636" width="9.140625" style="6"/>
    <col min="6637" max="6638" width="11.85546875" style="6" customWidth="1"/>
    <col min="6639" max="6639" width="66.5703125" style="6" customWidth="1"/>
    <col min="6640" max="6640" width="6.140625" style="6" customWidth="1"/>
    <col min="6641" max="6641" width="11.28515625" style="6" customWidth="1"/>
    <col min="6642" max="6642" width="10" style="6" customWidth="1"/>
    <col min="6643" max="6643" width="14.7109375" style="6" customWidth="1"/>
    <col min="6644" max="6644" width="5.7109375" style="6" customWidth="1"/>
    <col min="6645" max="6776" width="14.85546875" style="6" customWidth="1"/>
    <col min="6777" max="6892" width="9.140625" style="6"/>
    <col min="6893" max="6894" width="11.85546875" style="6" customWidth="1"/>
    <col min="6895" max="6895" width="66.5703125" style="6" customWidth="1"/>
    <col min="6896" max="6896" width="6.140625" style="6" customWidth="1"/>
    <col min="6897" max="6897" width="11.28515625" style="6" customWidth="1"/>
    <col min="6898" max="6898" width="10" style="6" customWidth="1"/>
    <col min="6899" max="6899" width="14.7109375" style="6" customWidth="1"/>
    <col min="6900" max="6900" width="5.7109375" style="6" customWidth="1"/>
    <col min="6901" max="7032" width="14.85546875" style="6" customWidth="1"/>
    <col min="7033" max="7148" width="9.140625" style="6"/>
    <col min="7149" max="7150" width="11.85546875" style="6" customWidth="1"/>
    <col min="7151" max="7151" width="66.5703125" style="6" customWidth="1"/>
    <col min="7152" max="7152" width="6.140625" style="6" customWidth="1"/>
    <col min="7153" max="7153" width="11.28515625" style="6" customWidth="1"/>
    <col min="7154" max="7154" width="10" style="6" customWidth="1"/>
    <col min="7155" max="7155" width="14.7109375" style="6" customWidth="1"/>
    <col min="7156" max="7156" width="5.7109375" style="6" customWidth="1"/>
    <col min="7157" max="7288" width="14.85546875" style="6" customWidth="1"/>
    <col min="7289" max="7404" width="9.140625" style="6"/>
    <col min="7405" max="7406" width="11.85546875" style="6" customWidth="1"/>
    <col min="7407" max="7407" width="66.5703125" style="6" customWidth="1"/>
    <col min="7408" max="7408" width="6.140625" style="6" customWidth="1"/>
    <col min="7409" max="7409" width="11.28515625" style="6" customWidth="1"/>
    <col min="7410" max="7410" width="10" style="6" customWidth="1"/>
    <col min="7411" max="7411" width="14.7109375" style="6" customWidth="1"/>
    <col min="7412" max="7412" width="5.7109375" style="6" customWidth="1"/>
    <col min="7413" max="7544" width="14.85546875" style="6" customWidth="1"/>
    <col min="7545" max="7660" width="9.140625" style="6"/>
    <col min="7661" max="7662" width="11.85546875" style="6" customWidth="1"/>
    <col min="7663" max="7663" width="66.5703125" style="6" customWidth="1"/>
    <col min="7664" max="7664" width="6.140625" style="6" customWidth="1"/>
    <col min="7665" max="7665" width="11.28515625" style="6" customWidth="1"/>
    <col min="7666" max="7666" width="10" style="6" customWidth="1"/>
    <col min="7667" max="7667" width="14.7109375" style="6" customWidth="1"/>
    <col min="7668" max="7668" width="5.7109375" style="6" customWidth="1"/>
    <col min="7669" max="7800" width="14.85546875" style="6" customWidth="1"/>
    <col min="7801" max="7916" width="9.140625" style="6"/>
    <col min="7917" max="7918" width="11.85546875" style="6" customWidth="1"/>
    <col min="7919" max="7919" width="66.5703125" style="6" customWidth="1"/>
    <col min="7920" max="7920" width="6.140625" style="6" customWidth="1"/>
    <col min="7921" max="7921" width="11.28515625" style="6" customWidth="1"/>
    <col min="7922" max="7922" width="10" style="6" customWidth="1"/>
    <col min="7923" max="7923" width="14.7109375" style="6" customWidth="1"/>
    <col min="7924" max="7924" width="5.7109375" style="6" customWidth="1"/>
    <col min="7925" max="8056" width="14.85546875" style="6" customWidth="1"/>
    <col min="8057" max="8172" width="9.140625" style="6"/>
    <col min="8173" max="8174" width="11.85546875" style="6" customWidth="1"/>
    <col min="8175" max="8175" width="66.5703125" style="6" customWidth="1"/>
    <col min="8176" max="8176" width="6.140625" style="6" customWidth="1"/>
    <col min="8177" max="8177" width="11.28515625" style="6" customWidth="1"/>
    <col min="8178" max="8178" width="10" style="6" customWidth="1"/>
    <col min="8179" max="8179" width="14.7109375" style="6" customWidth="1"/>
    <col min="8180" max="8180" width="5.7109375" style="6" customWidth="1"/>
    <col min="8181" max="8312" width="14.85546875" style="6" customWidth="1"/>
    <col min="8313" max="8428" width="9.140625" style="6"/>
    <col min="8429" max="8430" width="11.85546875" style="6" customWidth="1"/>
    <col min="8431" max="8431" width="66.5703125" style="6" customWidth="1"/>
    <col min="8432" max="8432" width="6.140625" style="6" customWidth="1"/>
    <col min="8433" max="8433" width="11.28515625" style="6" customWidth="1"/>
    <col min="8434" max="8434" width="10" style="6" customWidth="1"/>
    <col min="8435" max="8435" width="14.7109375" style="6" customWidth="1"/>
    <col min="8436" max="8436" width="5.7109375" style="6" customWidth="1"/>
    <col min="8437" max="8568" width="14.85546875" style="6" customWidth="1"/>
    <col min="8569" max="8684" width="9.140625" style="6"/>
    <col min="8685" max="8686" width="11.85546875" style="6" customWidth="1"/>
    <col min="8687" max="8687" width="66.5703125" style="6" customWidth="1"/>
    <col min="8688" max="8688" width="6.140625" style="6" customWidth="1"/>
    <col min="8689" max="8689" width="11.28515625" style="6" customWidth="1"/>
    <col min="8690" max="8690" width="10" style="6" customWidth="1"/>
    <col min="8691" max="8691" width="14.7109375" style="6" customWidth="1"/>
    <col min="8692" max="8692" width="5.7109375" style="6" customWidth="1"/>
    <col min="8693" max="8824" width="14.85546875" style="6" customWidth="1"/>
    <col min="8825" max="8940" width="9.140625" style="6"/>
    <col min="8941" max="8942" width="11.85546875" style="6" customWidth="1"/>
    <col min="8943" max="8943" width="66.5703125" style="6" customWidth="1"/>
    <col min="8944" max="8944" width="6.140625" style="6" customWidth="1"/>
    <col min="8945" max="8945" width="11.28515625" style="6" customWidth="1"/>
    <col min="8946" max="8946" width="10" style="6" customWidth="1"/>
    <col min="8947" max="8947" width="14.7109375" style="6" customWidth="1"/>
    <col min="8948" max="8948" width="5.7109375" style="6" customWidth="1"/>
    <col min="8949" max="9080" width="14.85546875" style="6" customWidth="1"/>
    <col min="9081" max="9196" width="9.140625" style="6"/>
    <col min="9197" max="9198" width="11.85546875" style="6" customWidth="1"/>
    <col min="9199" max="9199" width="66.5703125" style="6" customWidth="1"/>
    <col min="9200" max="9200" width="6.140625" style="6" customWidth="1"/>
    <col min="9201" max="9201" width="11.28515625" style="6" customWidth="1"/>
    <col min="9202" max="9202" width="10" style="6" customWidth="1"/>
    <col min="9203" max="9203" width="14.7109375" style="6" customWidth="1"/>
    <col min="9204" max="9204" width="5.7109375" style="6" customWidth="1"/>
    <col min="9205" max="9336" width="14.85546875" style="6" customWidth="1"/>
    <col min="9337" max="9452" width="9.140625" style="6"/>
    <col min="9453" max="9454" width="11.85546875" style="6" customWidth="1"/>
    <col min="9455" max="9455" width="66.5703125" style="6" customWidth="1"/>
    <col min="9456" max="9456" width="6.140625" style="6" customWidth="1"/>
    <col min="9457" max="9457" width="11.28515625" style="6" customWidth="1"/>
    <col min="9458" max="9458" width="10" style="6" customWidth="1"/>
    <col min="9459" max="9459" width="14.7109375" style="6" customWidth="1"/>
    <col min="9460" max="9460" width="5.7109375" style="6" customWidth="1"/>
    <col min="9461" max="9592" width="14.85546875" style="6" customWidth="1"/>
    <col min="9593" max="9708" width="9.140625" style="6"/>
    <col min="9709" max="9710" width="11.85546875" style="6" customWidth="1"/>
    <col min="9711" max="9711" width="66.5703125" style="6" customWidth="1"/>
    <col min="9712" max="9712" width="6.140625" style="6" customWidth="1"/>
    <col min="9713" max="9713" width="11.28515625" style="6" customWidth="1"/>
    <col min="9714" max="9714" width="10" style="6" customWidth="1"/>
    <col min="9715" max="9715" width="14.7109375" style="6" customWidth="1"/>
    <col min="9716" max="9716" width="5.7109375" style="6" customWidth="1"/>
    <col min="9717" max="9848" width="14.85546875" style="6" customWidth="1"/>
    <col min="9849" max="9964" width="9.140625" style="6"/>
    <col min="9965" max="9966" width="11.85546875" style="6" customWidth="1"/>
    <col min="9967" max="9967" width="66.5703125" style="6" customWidth="1"/>
    <col min="9968" max="9968" width="6.140625" style="6" customWidth="1"/>
    <col min="9969" max="9969" width="11.28515625" style="6" customWidth="1"/>
    <col min="9970" max="9970" width="10" style="6" customWidth="1"/>
    <col min="9971" max="9971" width="14.7109375" style="6" customWidth="1"/>
    <col min="9972" max="9972" width="5.7109375" style="6" customWidth="1"/>
    <col min="9973" max="10104" width="14.85546875" style="6" customWidth="1"/>
    <col min="10105" max="10220" width="9.140625" style="6"/>
    <col min="10221" max="10222" width="11.85546875" style="6" customWidth="1"/>
    <col min="10223" max="10223" width="66.5703125" style="6" customWidth="1"/>
    <col min="10224" max="10224" width="6.140625" style="6" customWidth="1"/>
    <col min="10225" max="10225" width="11.28515625" style="6" customWidth="1"/>
    <col min="10226" max="10226" width="10" style="6" customWidth="1"/>
    <col min="10227" max="10227" width="14.7109375" style="6" customWidth="1"/>
    <col min="10228" max="10228" width="5.7109375" style="6" customWidth="1"/>
    <col min="10229" max="10360" width="14.85546875" style="6" customWidth="1"/>
    <col min="10361" max="10476" width="9.140625" style="6"/>
    <col min="10477" max="10478" width="11.85546875" style="6" customWidth="1"/>
    <col min="10479" max="10479" width="66.5703125" style="6" customWidth="1"/>
    <col min="10480" max="10480" width="6.140625" style="6" customWidth="1"/>
    <col min="10481" max="10481" width="11.28515625" style="6" customWidth="1"/>
    <col min="10482" max="10482" width="10" style="6" customWidth="1"/>
    <col min="10483" max="10483" width="14.7109375" style="6" customWidth="1"/>
    <col min="10484" max="10484" width="5.7109375" style="6" customWidth="1"/>
    <col min="10485" max="10616" width="14.85546875" style="6" customWidth="1"/>
    <col min="10617" max="10732" width="9.140625" style="6"/>
    <col min="10733" max="10734" width="11.85546875" style="6" customWidth="1"/>
    <col min="10735" max="10735" width="66.5703125" style="6" customWidth="1"/>
    <col min="10736" max="10736" width="6.140625" style="6" customWidth="1"/>
    <col min="10737" max="10737" width="11.28515625" style="6" customWidth="1"/>
    <col min="10738" max="10738" width="10" style="6" customWidth="1"/>
    <col min="10739" max="10739" width="14.7109375" style="6" customWidth="1"/>
    <col min="10740" max="10740" width="5.7109375" style="6" customWidth="1"/>
    <col min="10741" max="10872" width="14.85546875" style="6" customWidth="1"/>
    <col min="10873" max="10988" width="9.140625" style="6"/>
    <col min="10989" max="10990" width="11.85546875" style="6" customWidth="1"/>
    <col min="10991" max="10991" width="66.5703125" style="6" customWidth="1"/>
    <col min="10992" max="10992" width="6.140625" style="6" customWidth="1"/>
    <col min="10993" max="10993" width="11.28515625" style="6" customWidth="1"/>
    <col min="10994" max="10994" width="10" style="6" customWidth="1"/>
    <col min="10995" max="10995" width="14.7109375" style="6" customWidth="1"/>
    <col min="10996" max="10996" width="5.7109375" style="6" customWidth="1"/>
    <col min="10997" max="11128" width="14.85546875" style="6" customWidth="1"/>
    <col min="11129" max="11244" width="9.140625" style="6"/>
    <col min="11245" max="11246" width="11.85546875" style="6" customWidth="1"/>
    <col min="11247" max="11247" width="66.5703125" style="6" customWidth="1"/>
    <col min="11248" max="11248" width="6.140625" style="6" customWidth="1"/>
    <col min="11249" max="11249" width="11.28515625" style="6" customWidth="1"/>
    <col min="11250" max="11250" width="10" style="6" customWidth="1"/>
    <col min="11251" max="11251" width="14.7109375" style="6" customWidth="1"/>
    <col min="11252" max="11252" width="5.7109375" style="6" customWidth="1"/>
    <col min="11253" max="11384" width="14.85546875" style="6" customWidth="1"/>
    <col min="11385" max="11500" width="9.140625" style="6"/>
    <col min="11501" max="11502" width="11.85546875" style="6" customWidth="1"/>
    <col min="11503" max="11503" width="66.5703125" style="6" customWidth="1"/>
    <col min="11504" max="11504" width="6.140625" style="6" customWidth="1"/>
    <col min="11505" max="11505" width="11.28515625" style="6" customWidth="1"/>
    <col min="11506" max="11506" width="10" style="6" customWidth="1"/>
    <col min="11507" max="11507" width="14.7109375" style="6" customWidth="1"/>
    <col min="11508" max="11508" width="5.7109375" style="6" customWidth="1"/>
    <col min="11509" max="11640" width="14.85546875" style="6" customWidth="1"/>
    <col min="11641" max="11756" width="9.140625" style="6"/>
    <col min="11757" max="11758" width="11.85546875" style="6" customWidth="1"/>
    <col min="11759" max="11759" width="66.5703125" style="6" customWidth="1"/>
    <col min="11760" max="11760" width="6.140625" style="6" customWidth="1"/>
    <col min="11761" max="11761" width="11.28515625" style="6" customWidth="1"/>
    <col min="11762" max="11762" width="10" style="6" customWidth="1"/>
    <col min="11763" max="11763" width="14.7109375" style="6" customWidth="1"/>
    <col min="11764" max="11764" width="5.7109375" style="6" customWidth="1"/>
    <col min="11765" max="11896" width="14.85546875" style="6" customWidth="1"/>
    <col min="11897" max="12012" width="9.140625" style="6"/>
    <col min="12013" max="12014" width="11.85546875" style="6" customWidth="1"/>
    <col min="12015" max="12015" width="66.5703125" style="6" customWidth="1"/>
    <col min="12016" max="12016" width="6.140625" style="6" customWidth="1"/>
    <col min="12017" max="12017" width="11.28515625" style="6" customWidth="1"/>
    <col min="12018" max="12018" width="10" style="6" customWidth="1"/>
    <col min="12019" max="12019" width="14.7109375" style="6" customWidth="1"/>
    <col min="12020" max="12020" width="5.7109375" style="6" customWidth="1"/>
    <col min="12021" max="12152" width="14.85546875" style="6" customWidth="1"/>
    <col min="12153" max="12268" width="9.140625" style="6"/>
    <col min="12269" max="12270" width="11.85546875" style="6" customWidth="1"/>
    <col min="12271" max="12271" width="66.5703125" style="6" customWidth="1"/>
    <col min="12272" max="12272" width="6.140625" style="6" customWidth="1"/>
    <col min="12273" max="12273" width="11.28515625" style="6" customWidth="1"/>
    <col min="12274" max="12274" width="10" style="6" customWidth="1"/>
    <col min="12275" max="12275" width="14.7109375" style="6" customWidth="1"/>
    <col min="12276" max="12276" width="5.7109375" style="6" customWidth="1"/>
    <col min="12277" max="12408" width="14.85546875" style="6" customWidth="1"/>
    <col min="12409" max="12524" width="9.140625" style="6"/>
    <col min="12525" max="12526" width="11.85546875" style="6" customWidth="1"/>
    <col min="12527" max="12527" width="66.5703125" style="6" customWidth="1"/>
    <col min="12528" max="12528" width="6.140625" style="6" customWidth="1"/>
    <col min="12529" max="12529" width="11.28515625" style="6" customWidth="1"/>
    <col min="12530" max="12530" width="10" style="6" customWidth="1"/>
    <col min="12531" max="12531" width="14.7109375" style="6" customWidth="1"/>
    <col min="12532" max="12532" width="5.7109375" style="6" customWidth="1"/>
    <col min="12533" max="12664" width="14.85546875" style="6" customWidth="1"/>
    <col min="12665" max="12780" width="9.140625" style="6"/>
    <col min="12781" max="12782" width="11.85546875" style="6" customWidth="1"/>
    <col min="12783" max="12783" width="66.5703125" style="6" customWidth="1"/>
    <col min="12784" max="12784" width="6.140625" style="6" customWidth="1"/>
    <col min="12785" max="12785" width="11.28515625" style="6" customWidth="1"/>
    <col min="12786" max="12786" width="10" style="6" customWidth="1"/>
    <col min="12787" max="12787" width="14.7109375" style="6" customWidth="1"/>
    <col min="12788" max="12788" width="5.7109375" style="6" customWidth="1"/>
    <col min="12789" max="12920" width="14.85546875" style="6" customWidth="1"/>
    <col min="12921" max="13036" width="9.140625" style="6"/>
    <col min="13037" max="13038" width="11.85546875" style="6" customWidth="1"/>
    <col min="13039" max="13039" width="66.5703125" style="6" customWidth="1"/>
    <col min="13040" max="13040" width="6.140625" style="6" customWidth="1"/>
    <col min="13041" max="13041" width="11.28515625" style="6" customWidth="1"/>
    <col min="13042" max="13042" width="10" style="6" customWidth="1"/>
    <col min="13043" max="13043" width="14.7109375" style="6" customWidth="1"/>
    <col min="13044" max="13044" width="5.7109375" style="6" customWidth="1"/>
    <col min="13045" max="13176" width="14.85546875" style="6" customWidth="1"/>
    <col min="13177" max="13292" width="9.140625" style="6"/>
    <col min="13293" max="13294" width="11.85546875" style="6" customWidth="1"/>
    <col min="13295" max="13295" width="66.5703125" style="6" customWidth="1"/>
    <col min="13296" max="13296" width="6.140625" style="6" customWidth="1"/>
    <col min="13297" max="13297" width="11.28515625" style="6" customWidth="1"/>
    <col min="13298" max="13298" width="10" style="6" customWidth="1"/>
    <col min="13299" max="13299" width="14.7109375" style="6" customWidth="1"/>
    <col min="13300" max="13300" width="5.7109375" style="6" customWidth="1"/>
    <col min="13301" max="13432" width="14.85546875" style="6" customWidth="1"/>
    <col min="13433" max="13548" width="9.140625" style="6"/>
    <col min="13549" max="13550" width="11.85546875" style="6" customWidth="1"/>
    <col min="13551" max="13551" width="66.5703125" style="6" customWidth="1"/>
    <col min="13552" max="13552" width="6.140625" style="6" customWidth="1"/>
    <col min="13553" max="13553" width="11.28515625" style="6" customWidth="1"/>
    <col min="13554" max="13554" width="10" style="6" customWidth="1"/>
    <col min="13555" max="13555" width="14.7109375" style="6" customWidth="1"/>
    <col min="13556" max="13556" width="5.7109375" style="6" customWidth="1"/>
    <col min="13557" max="13688" width="14.85546875" style="6" customWidth="1"/>
    <col min="13689" max="13804" width="9.140625" style="6"/>
    <col min="13805" max="13806" width="11.85546875" style="6" customWidth="1"/>
    <col min="13807" max="13807" width="66.5703125" style="6" customWidth="1"/>
    <col min="13808" max="13808" width="6.140625" style="6" customWidth="1"/>
    <col min="13809" max="13809" width="11.28515625" style="6" customWidth="1"/>
    <col min="13810" max="13810" width="10" style="6" customWidth="1"/>
    <col min="13811" max="13811" width="14.7109375" style="6" customWidth="1"/>
    <col min="13812" max="13812" width="5.7109375" style="6" customWidth="1"/>
    <col min="13813" max="13944" width="14.85546875" style="6" customWidth="1"/>
    <col min="13945" max="14060" width="9.140625" style="6"/>
    <col min="14061" max="14062" width="11.85546875" style="6" customWidth="1"/>
    <col min="14063" max="14063" width="66.5703125" style="6" customWidth="1"/>
    <col min="14064" max="14064" width="6.140625" style="6" customWidth="1"/>
    <col min="14065" max="14065" width="11.28515625" style="6" customWidth="1"/>
    <col min="14066" max="14066" width="10" style="6" customWidth="1"/>
    <col min="14067" max="14067" width="14.7109375" style="6" customWidth="1"/>
    <col min="14068" max="14068" width="5.7109375" style="6" customWidth="1"/>
    <col min="14069" max="14200" width="14.85546875" style="6" customWidth="1"/>
    <col min="14201" max="14316" width="9.140625" style="6"/>
    <col min="14317" max="14318" width="11.85546875" style="6" customWidth="1"/>
    <col min="14319" max="14319" width="66.5703125" style="6" customWidth="1"/>
    <col min="14320" max="14320" width="6.140625" style="6" customWidth="1"/>
    <col min="14321" max="14321" width="11.28515625" style="6" customWidth="1"/>
    <col min="14322" max="14322" width="10" style="6" customWidth="1"/>
    <col min="14323" max="14323" width="14.7109375" style="6" customWidth="1"/>
    <col min="14324" max="14324" width="5.7109375" style="6" customWidth="1"/>
    <col min="14325" max="14456" width="14.85546875" style="6" customWidth="1"/>
    <col min="14457" max="14572" width="9.140625" style="6"/>
    <col min="14573" max="14574" width="11.85546875" style="6" customWidth="1"/>
    <col min="14575" max="14575" width="66.5703125" style="6" customWidth="1"/>
    <col min="14576" max="14576" width="6.140625" style="6" customWidth="1"/>
    <col min="14577" max="14577" width="11.28515625" style="6" customWidth="1"/>
    <col min="14578" max="14578" width="10" style="6" customWidth="1"/>
    <col min="14579" max="14579" width="14.7109375" style="6" customWidth="1"/>
    <col min="14580" max="14580" width="5.7109375" style="6" customWidth="1"/>
    <col min="14581" max="14712" width="14.85546875" style="6" customWidth="1"/>
    <col min="14713" max="14828" width="9.140625" style="6"/>
    <col min="14829" max="14830" width="11.85546875" style="6" customWidth="1"/>
    <col min="14831" max="14831" width="66.5703125" style="6" customWidth="1"/>
    <col min="14832" max="14832" width="6.140625" style="6" customWidth="1"/>
    <col min="14833" max="14833" width="11.28515625" style="6" customWidth="1"/>
    <col min="14834" max="14834" width="10" style="6" customWidth="1"/>
    <col min="14835" max="14835" width="14.7109375" style="6" customWidth="1"/>
    <col min="14836" max="14836" width="5.7109375" style="6" customWidth="1"/>
    <col min="14837" max="14968" width="14.85546875" style="6" customWidth="1"/>
    <col min="14969" max="15084" width="9.140625" style="6"/>
    <col min="15085" max="15086" width="11.85546875" style="6" customWidth="1"/>
    <col min="15087" max="15087" width="66.5703125" style="6" customWidth="1"/>
    <col min="15088" max="15088" width="6.140625" style="6" customWidth="1"/>
    <col min="15089" max="15089" width="11.28515625" style="6" customWidth="1"/>
    <col min="15090" max="15090" width="10" style="6" customWidth="1"/>
    <col min="15091" max="15091" width="14.7109375" style="6" customWidth="1"/>
    <col min="15092" max="15092" width="5.7109375" style="6" customWidth="1"/>
    <col min="15093" max="15224" width="14.85546875" style="6" customWidth="1"/>
    <col min="15225" max="15340" width="9.140625" style="6"/>
    <col min="15341" max="15342" width="11.85546875" style="6" customWidth="1"/>
    <col min="15343" max="15343" width="66.5703125" style="6" customWidth="1"/>
    <col min="15344" max="15344" width="6.140625" style="6" customWidth="1"/>
    <col min="15345" max="15345" width="11.28515625" style="6" customWidth="1"/>
    <col min="15346" max="15346" width="10" style="6" customWidth="1"/>
    <col min="15347" max="15347" width="14.7109375" style="6" customWidth="1"/>
    <col min="15348" max="15348" width="5.7109375" style="6" customWidth="1"/>
    <col min="15349" max="15480" width="14.85546875" style="6" customWidth="1"/>
    <col min="15481" max="15596" width="9.140625" style="6"/>
    <col min="15597" max="15598" width="11.85546875" style="6" customWidth="1"/>
    <col min="15599" max="15599" width="66.5703125" style="6" customWidth="1"/>
    <col min="15600" max="15600" width="6.140625" style="6" customWidth="1"/>
    <col min="15601" max="15601" width="11.28515625" style="6" customWidth="1"/>
    <col min="15602" max="15602" width="10" style="6" customWidth="1"/>
    <col min="15603" max="15603" width="14.7109375" style="6" customWidth="1"/>
    <col min="15604" max="15604" width="5.7109375" style="6" customWidth="1"/>
    <col min="15605" max="15736" width="14.85546875" style="6" customWidth="1"/>
    <col min="15737" max="15852" width="9.140625" style="6"/>
    <col min="15853" max="15854" width="11.85546875" style="6" customWidth="1"/>
    <col min="15855" max="15855" width="66.5703125" style="6" customWidth="1"/>
    <col min="15856" max="15856" width="6.140625" style="6" customWidth="1"/>
    <col min="15857" max="15857" width="11.28515625" style="6" customWidth="1"/>
    <col min="15858" max="15858" width="10" style="6" customWidth="1"/>
    <col min="15859" max="15859" width="14.7109375" style="6" customWidth="1"/>
    <col min="15860" max="15860" width="5.7109375" style="6" customWidth="1"/>
    <col min="15861" max="15992" width="14.85546875" style="6" customWidth="1"/>
    <col min="15993" max="16108" width="9.140625" style="6"/>
    <col min="16109" max="16110" width="11.85546875" style="6" customWidth="1"/>
    <col min="16111" max="16111" width="66.5703125" style="6" customWidth="1"/>
    <col min="16112" max="16112" width="6.140625" style="6" customWidth="1"/>
    <col min="16113" max="16113" width="11.28515625" style="6" customWidth="1"/>
    <col min="16114" max="16114" width="10" style="6" customWidth="1"/>
    <col min="16115" max="16115" width="14.7109375" style="6" customWidth="1"/>
    <col min="16116" max="16116" width="5.7109375" style="6" customWidth="1"/>
    <col min="16117" max="16248" width="14.85546875" style="6" customWidth="1"/>
    <col min="16249" max="16383" width="9.140625" style="6"/>
    <col min="16384" max="16384" width="9.140625" style="6" customWidth="1"/>
  </cols>
  <sheetData>
    <row r="1" spans="1:120" s="131" customFormat="1" ht="18" customHeight="1">
      <c r="A1" s="315" t="s">
        <v>0</v>
      </c>
      <c r="B1" s="137"/>
      <c r="C1" s="316" t="s">
        <v>390</v>
      </c>
      <c r="D1" s="317"/>
      <c r="E1" s="317"/>
      <c r="F1" s="317"/>
      <c r="G1" s="317"/>
      <c r="H1" s="317"/>
      <c r="I1" s="318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  <c r="CC1" s="165"/>
      <c r="CD1" s="165"/>
      <c r="CE1" s="165"/>
      <c r="CF1" s="165"/>
      <c r="CG1" s="165"/>
      <c r="CH1" s="165"/>
      <c r="CI1" s="165"/>
      <c r="CJ1" s="165"/>
      <c r="CK1" s="165"/>
      <c r="CL1" s="165"/>
      <c r="CM1" s="165"/>
      <c r="CN1" s="165"/>
      <c r="CO1" s="165"/>
      <c r="CP1" s="165"/>
      <c r="CQ1" s="165"/>
      <c r="CR1" s="165"/>
      <c r="CS1" s="165"/>
      <c r="CT1" s="165"/>
      <c r="CU1" s="165"/>
      <c r="CV1" s="165"/>
      <c r="CW1" s="165"/>
      <c r="CX1" s="165"/>
      <c r="CY1" s="165"/>
      <c r="CZ1" s="165"/>
      <c r="DA1" s="165"/>
      <c r="DB1" s="165"/>
      <c r="DC1" s="165"/>
      <c r="DD1" s="165"/>
      <c r="DE1" s="165"/>
      <c r="DF1" s="165"/>
      <c r="DG1" s="165"/>
      <c r="DH1" s="165"/>
      <c r="DI1" s="165"/>
      <c r="DJ1" s="165"/>
      <c r="DK1" s="165"/>
      <c r="DL1" s="165"/>
      <c r="DM1" s="165"/>
      <c r="DN1" s="165"/>
      <c r="DO1" s="165"/>
      <c r="DP1" s="165"/>
    </row>
    <row r="2" spans="1:120" s="131" customFormat="1" ht="18" customHeight="1">
      <c r="A2" s="315"/>
      <c r="B2" s="138"/>
      <c r="C2" s="319" t="s">
        <v>1</v>
      </c>
      <c r="D2" s="319"/>
      <c r="E2" s="319"/>
      <c r="F2" s="319"/>
      <c r="G2" s="319"/>
      <c r="H2" s="319"/>
      <c r="I2" s="320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</row>
    <row r="3" spans="1:120" s="131" customFormat="1" ht="18" customHeight="1">
      <c r="A3" s="315"/>
      <c r="B3" s="138"/>
      <c r="C3" s="321" t="s">
        <v>2</v>
      </c>
      <c r="D3" s="321"/>
      <c r="E3" s="321"/>
      <c r="F3" s="321"/>
      <c r="G3" s="321"/>
      <c r="H3" s="321"/>
      <c r="I3" s="322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  <c r="DE3" s="165"/>
      <c r="DF3" s="165"/>
      <c r="DG3" s="165"/>
      <c r="DH3" s="165"/>
      <c r="DI3" s="165"/>
      <c r="DJ3" s="165"/>
      <c r="DK3" s="165"/>
      <c r="DL3" s="165"/>
      <c r="DM3" s="165"/>
      <c r="DN3" s="165"/>
      <c r="DO3" s="165"/>
      <c r="DP3" s="165"/>
    </row>
    <row r="4" spans="1:120" s="131" customFormat="1" ht="12" customHeight="1">
      <c r="A4" s="315"/>
      <c r="B4" s="138"/>
      <c r="C4" s="19"/>
      <c r="D4" s="19"/>
      <c r="E4" s="19"/>
      <c r="F4" s="19"/>
      <c r="G4" s="19"/>
      <c r="H4" s="19"/>
      <c r="I4" s="47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</row>
    <row r="5" spans="1:120" s="132" customFormat="1" ht="18" customHeight="1">
      <c r="A5" s="315"/>
      <c r="B5" s="139" t="s">
        <v>3</v>
      </c>
      <c r="C5" s="324" t="str">
        <f>ORÇAMENTO!C5</f>
        <v>PAVIMENTAÇÃO ASFÁLTICA EM CBUQ - AV PADRE JUJU (SÃO JOÃO DAS MISSÕES / MG)</v>
      </c>
      <c r="D5" s="324"/>
      <c r="E5" s="324"/>
      <c r="F5" s="324"/>
      <c r="G5" s="324"/>
      <c r="H5" s="324"/>
      <c r="I5" s="325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</row>
    <row r="6" spans="1:120" s="132" customFormat="1" ht="18" customHeight="1">
      <c r="A6" s="315"/>
      <c r="B6" s="140" t="s">
        <v>4</v>
      </c>
      <c r="C6" s="20" t="s">
        <v>5</v>
      </c>
      <c r="D6" s="21"/>
      <c r="E6" s="22"/>
      <c r="F6" s="23"/>
      <c r="G6" s="326" t="s">
        <v>6</v>
      </c>
      <c r="H6" s="326"/>
      <c r="I6" s="48">
        <f>'BDI SERV'!D31/100</f>
        <v>0.24170000000000003</v>
      </c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</row>
    <row r="7" spans="1:120" s="132" customFormat="1" ht="18" customHeight="1">
      <c r="A7" s="315"/>
      <c r="B7" s="141" t="s">
        <v>7</v>
      </c>
      <c r="C7" s="24"/>
      <c r="D7" s="25"/>
      <c r="E7" s="26"/>
      <c r="F7" s="27"/>
      <c r="G7" s="312" t="s">
        <v>27</v>
      </c>
      <c r="H7" s="312"/>
      <c r="I7" s="49">
        <f>'BDI FORN'!D31/100</f>
        <v>0.18059999999999998</v>
      </c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DK7" s="166"/>
      <c r="DL7" s="166"/>
      <c r="DM7" s="166"/>
      <c r="DN7" s="166"/>
      <c r="DO7" s="166"/>
      <c r="DP7" s="166"/>
    </row>
    <row r="8" spans="1:120" s="131" customFormat="1" ht="21" customHeight="1">
      <c r="A8" s="315"/>
      <c r="B8" s="142" t="s">
        <v>8</v>
      </c>
      <c r="C8" s="143" t="s">
        <v>9</v>
      </c>
      <c r="D8" s="143" t="s">
        <v>28</v>
      </c>
      <c r="E8" s="144" t="s">
        <v>29</v>
      </c>
      <c r="F8" s="145" t="s">
        <v>30</v>
      </c>
      <c r="G8" s="146" t="s">
        <v>31</v>
      </c>
      <c r="H8" s="146" t="s">
        <v>32</v>
      </c>
      <c r="I8" s="167" t="s">
        <v>33</v>
      </c>
      <c r="J8" s="168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  <c r="CC8" s="165"/>
      <c r="CD8" s="165"/>
      <c r="CE8" s="165"/>
      <c r="CF8" s="165"/>
      <c r="CG8" s="165"/>
      <c r="CH8" s="165"/>
      <c r="CI8" s="165"/>
      <c r="CJ8" s="165"/>
      <c r="CK8" s="165"/>
      <c r="CL8" s="165"/>
      <c r="CM8" s="165"/>
      <c r="CN8" s="165"/>
      <c r="CO8" s="165"/>
      <c r="CP8" s="165"/>
      <c r="CQ8" s="165"/>
      <c r="CR8" s="165"/>
      <c r="CS8" s="165"/>
      <c r="CT8" s="165"/>
      <c r="CU8" s="165"/>
      <c r="CV8" s="165"/>
      <c r="CW8" s="165"/>
      <c r="CX8" s="165"/>
      <c r="CY8" s="165"/>
      <c r="CZ8" s="165"/>
      <c r="DA8" s="165"/>
      <c r="DB8" s="165"/>
      <c r="DC8" s="165"/>
      <c r="DD8" s="165"/>
      <c r="DE8" s="165"/>
      <c r="DF8" s="165"/>
      <c r="DG8" s="165"/>
      <c r="DH8" s="165"/>
      <c r="DI8" s="165"/>
      <c r="DJ8" s="165"/>
      <c r="DK8" s="165"/>
      <c r="DL8" s="165"/>
      <c r="DM8" s="165"/>
      <c r="DN8" s="165"/>
      <c r="DO8" s="165"/>
      <c r="DP8" s="165"/>
    </row>
    <row r="9" spans="1:120" s="133" customFormat="1" ht="27.95" customHeight="1">
      <c r="A9" s="147" t="s">
        <v>16</v>
      </c>
      <c r="B9" s="148">
        <v>1</v>
      </c>
      <c r="C9" s="330" t="s">
        <v>34</v>
      </c>
      <c r="D9" s="331"/>
      <c r="E9" s="331"/>
      <c r="F9" s="331"/>
      <c r="G9" s="331"/>
      <c r="H9" s="331"/>
      <c r="I9" s="332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</row>
    <row r="10" spans="1:120" s="133" customFormat="1" ht="27.95" customHeight="1">
      <c r="A10" s="147"/>
      <c r="B10" s="149"/>
      <c r="C10" s="150"/>
      <c r="D10" s="150"/>
      <c r="E10" s="150"/>
      <c r="F10" s="150"/>
      <c r="G10" s="150"/>
      <c r="H10" s="150"/>
      <c r="I10" s="170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</row>
    <row r="11" spans="1:120" s="133" customFormat="1" ht="27.95" customHeight="1">
      <c r="A11" s="151">
        <v>1</v>
      </c>
      <c r="B11" s="152" t="s">
        <v>35</v>
      </c>
      <c r="C11" s="153" t="s">
        <v>36</v>
      </c>
      <c r="D11" s="34" t="s">
        <v>37</v>
      </c>
      <c r="E11" s="34"/>
      <c r="F11" s="35"/>
      <c r="G11" s="35"/>
      <c r="H11" s="35"/>
      <c r="I11" s="171">
        <f>SUM(I12:I12)</f>
        <v>1</v>
      </c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</row>
    <row r="12" spans="1:120" s="240" customFormat="1" ht="27.95" customHeight="1">
      <c r="A12" s="233"/>
      <c r="B12" s="234"/>
      <c r="C12" s="235" t="s">
        <v>38</v>
      </c>
      <c r="D12" s="236">
        <v>1</v>
      </c>
      <c r="E12" s="236"/>
      <c r="F12" s="237"/>
      <c r="G12" s="237"/>
      <c r="H12" s="237"/>
      <c r="I12" s="238">
        <f>D12</f>
        <v>1</v>
      </c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  <c r="AC12" s="239"/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  <c r="AS12" s="239"/>
      <c r="AT12" s="239"/>
      <c r="AU12" s="239"/>
      <c r="AV12" s="239"/>
      <c r="AW12" s="239"/>
      <c r="AX12" s="239"/>
      <c r="AY12" s="239"/>
      <c r="AZ12" s="239"/>
      <c r="BA12" s="239"/>
      <c r="BB12" s="239"/>
      <c r="BC12" s="239"/>
      <c r="BD12" s="239"/>
      <c r="BE12" s="239"/>
      <c r="BF12" s="239"/>
      <c r="BG12" s="239"/>
      <c r="BH12" s="239"/>
      <c r="BI12" s="239"/>
      <c r="BJ12" s="239"/>
      <c r="BK12" s="239"/>
      <c r="BL12" s="239"/>
      <c r="BM12" s="239"/>
      <c r="BN12" s="239"/>
      <c r="BO12" s="239"/>
      <c r="BP12" s="239"/>
      <c r="BQ12" s="239"/>
      <c r="BR12" s="239"/>
      <c r="BS12" s="239"/>
      <c r="BT12" s="239"/>
      <c r="BU12" s="239"/>
      <c r="BV12" s="239"/>
      <c r="BW12" s="239"/>
      <c r="BX12" s="239"/>
      <c r="BY12" s="239"/>
      <c r="BZ12" s="239"/>
      <c r="CA12" s="239"/>
      <c r="CB12" s="239"/>
      <c r="CC12" s="239"/>
      <c r="CD12" s="239"/>
      <c r="CE12" s="239"/>
      <c r="CF12" s="239"/>
      <c r="CG12" s="239"/>
      <c r="CH12" s="239"/>
      <c r="CI12" s="239"/>
      <c r="CJ12" s="239"/>
      <c r="CK12" s="239"/>
      <c r="CL12" s="239"/>
      <c r="CM12" s="239"/>
      <c r="CN12" s="239"/>
      <c r="CO12" s="239"/>
      <c r="CP12" s="239"/>
      <c r="CQ12" s="239"/>
      <c r="CR12" s="239"/>
      <c r="CS12" s="239"/>
      <c r="CT12" s="239"/>
      <c r="CU12" s="239"/>
      <c r="CV12" s="239"/>
      <c r="CW12" s="239"/>
      <c r="CX12" s="239"/>
      <c r="CY12" s="239"/>
      <c r="CZ12" s="239"/>
      <c r="DA12" s="239"/>
      <c r="DB12" s="239"/>
      <c r="DC12" s="239"/>
      <c r="DD12" s="239"/>
      <c r="DE12" s="239"/>
      <c r="DF12" s="239"/>
      <c r="DG12" s="239"/>
      <c r="DH12" s="239"/>
      <c r="DI12" s="239"/>
      <c r="DJ12" s="239"/>
      <c r="DK12" s="239"/>
      <c r="DL12" s="239"/>
      <c r="DM12" s="239"/>
      <c r="DN12" s="239"/>
      <c r="DO12" s="239"/>
      <c r="DP12" s="239"/>
    </row>
    <row r="13" spans="1:120" s="134" customFormat="1" ht="27.95" customHeight="1">
      <c r="A13" s="154"/>
      <c r="B13" s="155"/>
      <c r="C13" s="156"/>
      <c r="D13" s="156"/>
      <c r="E13" s="156"/>
      <c r="F13" s="156"/>
      <c r="G13" s="156"/>
      <c r="H13" s="156"/>
      <c r="I13" s="173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</row>
    <row r="14" spans="1:120" s="133" customFormat="1" ht="27.95" customHeight="1">
      <c r="A14" s="151">
        <v>2</v>
      </c>
      <c r="B14" s="152" t="s">
        <v>39</v>
      </c>
      <c r="C14" s="153" t="s">
        <v>40</v>
      </c>
      <c r="D14" s="34" t="s">
        <v>37</v>
      </c>
      <c r="E14" s="34"/>
      <c r="F14" s="35"/>
      <c r="G14" s="35"/>
      <c r="H14" s="35"/>
      <c r="I14" s="171">
        <f>SUM(I15:I15)</f>
        <v>1</v>
      </c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</row>
    <row r="15" spans="1:120" s="240" customFormat="1" ht="27.95" customHeight="1">
      <c r="A15" s="233"/>
      <c r="B15" s="234"/>
      <c r="C15" s="235" t="s">
        <v>41</v>
      </c>
      <c r="D15" s="236">
        <v>1</v>
      </c>
      <c r="E15" s="236"/>
      <c r="F15" s="237"/>
      <c r="G15" s="237"/>
      <c r="H15" s="237"/>
      <c r="I15" s="238">
        <f>D15</f>
        <v>1</v>
      </c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  <c r="AB15" s="239"/>
      <c r="AC15" s="239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9"/>
      <c r="CV15" s="239"/>
      <c r="CW15" s="239"/>
      <c r="CX15" s="239"/>
      <c r="CY15" s="239"/>
      <c r="CZ15" s="239"/>
      <c r="DA15" s="239"/>
      <c r="DB15" s="239"/>
      <c r="DC15" s="239"/>
      <c r="DD15" s="239"/>
      <c r="DE15" s="239"/>
      <c r="DF15" s="239"/>
      <c r="DG15" s="239"/>
      <c r="DH15" s="239"/>
      <c r="DI15" s="239"/>
      <c r="DJ15" s="239"/>
      <c r="DK15" s="239"/>
      <c r="DL15" s="239"/>
      <c r="DM15" s="239"/>
      <c r="DN15" s="239"/>
      <c r="DO15" s="239"/>
      <c r="DP15" s="239"/>
    </row>
    <row r="16" spans="1:120" s="134" customFormat="1" ht="27.95" customHeight="1">
      <c r="A16" s="154"/>
      <c r="B16" s="155"/>
      <c r="C16" s="156"/>
      <c r="D16" s="156"/>
      <c r="E16" s="156"/>
      <c r="F16" s="156"/>
      <c r="G16" s="156"/>
      <c r="H16" s="156"/>
      <c r="I16" s="173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2"/>
      <c r="DJ16" s="172"/>
      <c r="DK16" s="172"/>
      <c r="DL16" s="172"/>
      <c r="DM16" s="172"/>
      <c r="DN16" s="172"/>
      <c r="DO16" s="172"/>
      <c r="DP16" s="172"/>
    </row>
    <row r="17" spans="1:120" s="133" customFormat="1" ht="27.95" customHeight="1">
      <c r="A17" s="151">
        <v>3</v>
      </c>
      <c r="B17" s="152" t="s">
        <v>42</v>
      </c>
      <c r="C17" s="153" t="s">
        <v>43</v>
      </c>
      <c r="D17" s="34" t="s">
        <v>37</v>
      </c>
      <c r="E17" s="34"/>
      <c r="F17" s="35"/>
      <c r="G17" s="35"/>
      <c r="H17" s="35"/>
      <c r="I17" s="171">
        <f>SUM(I18:I18)</f>
        <v>1</v>
      </c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  <c r="CB17" s="169"/>
      <c r="CC17" s="169"/>
      <c r="CD17" s="169"/>
      <c r="CE17" s="169"/>
      <c r="CF17" s="169"/>
      <c r="CG17" s="169"/>
      <c r="CH17" s="169"/>
      <c r="CI17" s="169"/>
      <c r="CJ17" s="169"/>
      <c r="CK17" s="169"/>
      <c r="CL17" s="169"/>
      <c r="CM17" s="169"/>
      <c r="CN17" s="169"/>
      <c r="CO17" s="169"/>
      <c r="CP17" s="169"/>
      <c r="CQ17" s="169"/>
      <c r="CR17" s="169"/>
      <c r="CS17" s="169"/>
      <c r="CT17" s="169"/>
      <c r="CU17" s="169"/>
      <c r="CV17" s="169"/>
      <c r="CW17" s="169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69"/>
      <c r="DI17" s="169"/>
      <c r="DJ17" s="169"/>
      <c r="DK17" s="169"/>
      <c r="DL17" s="169"/>
      <c r="DM17" s="169"/>
      <c r="DN17" s="169"/>
      <c r="DO17" s="169"/>
      <c r="DP17" s="169"/>
    </row>
    <row r="18" spans="1:120" s="240" customFormat="1" ht="27.95" customHeight="1">
      <c r="A18" s="233"/>
      <c r="B18" s="234"/>
      <c r="C18" s="235" t="s">
        <v>43</v>
      </c>
      <c r="D18" s="236">
        <v>1</v>
      </c>
      <c r="E18" s="236"/>
      <c r="F18" s="237"/>
      <c r="G18" s="237"/>
      <c r="H18" s="237"/>
      <c r="I18" s="238">
        <f>D18</f>
        <v>1</v>
      </c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  <c r="AX18" s="239"/>
      <c r="AY18" s="239"/>
      <c r="AZ18" s="239"/>
      <c r="BA18" s="239"/>
      <c r="BB18" s="239"/>
      <c r="BC18" s="239"/>
      <c r="BD18" s="239"/>
      <c r="BE18" s="239"/>
      <c r="BF18" s="239"/>
      <c r="BG18" s="239"/>
      <c r="BH18" s="239"/>
      <c r="BI18" s="239"/>
      <c r="BJ18" s="239"/>
      <c r="BK18" s="239"/>
      <c r="BL18" s="239"/>
      <c r="BM18" s="239"/>
      <c r="BN18" s="239"/>
      <c r="BO18" s="239"/>
      <c r="BP18" s="239"/>
      <c r="BQ18" s="239"/>
      <c r="BR18" s="239"/>
      <c r="BS18" s="239"/>
      <c r="BT18" s="239"/>
      <c r="BU18" s="239"/>
      <c r="BV18" s="239"/>
      <c r="BW18" s="239"/>
      <c r="BX18" s="239"/>
      <c r="BY18" s="239"/>
      <c r="BZ18" s="239"/>
      <c r="CA18" s="239"/>
      <c r="CB18" s="239"/>
      <c r="CC18" s="239"/>
      <c r="CD18" s="239"/>
      <c r="CE18" s="239"/>
      <c r="CF18" s="239"/>
      <c r="CG18" s="239"/>
      <c r="CH18" s="239"/>
      <c r="CI18" s="239"/>
      <c r="CJ18" s="239"/>
      <c r="CK18" s="239"/>
      <c r="CL18" s="239"/>
      <c r="CM18" s="239"/>
      <c r="CN18" s="239"/>
      <c r="CO18" s="239"/>
      <c r="CP18" s="239"/>
      <c r="CQ18" s="239"/>
      <c r="CR18" s="239"/>
      <c r="CS18" s="239"/>
      <c r="CT18" s="239"/>
      <c r="CU18" s="239"/>
      <c r="CV18" s="239"/>
      <c r="CW18" s="239"/>
      <c r="CX18" s="239"/>
      <c r="CY18" s="239"/>
      <c r="CZ18" s="239"/>
      <c r="DA18" s="239"/>
      <c r="DB18" s="239"/>
      <c r="DC18" s="239"/>
      <c r="DD18" s="239"/>
      <c r="DE18" s="239"/>
      <c r="DF18" s="239"/>
      <c r="DG18" s="239"/>
      <c r="DH18" s="239"/>
      <c r="DI18" s="239"/>
      <c r="DJ18" s="239"/>
      <c r="DK18" s="239"/>
      <c r="DL18" s="239"/>
      <c r="DM18" s="239"/>
      <c r="DN18" s="239"/>
      <c r="DO18" s="239"/>
      <c r="DP18" s="239"/>
    </row>
    <row r="19" spans="1:120" s="134" customFormat="1" ht="27.95" customHeight="1">
      <c r="A19" s="154"/>
      <c r="B19" s="155"/>
      <c r="C19" s="156"/>
      <c r="D19" s="156"/>
      <c r="E19" s="156"/>
      <c r="F19" s="156"/>
      <c r="G19" s="156"/>
      <c r="H19" s="156"/>
      <c r="I19" s="173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2"/>
      <c r="CA19" s="172"/>
      <c r="CB19" s="172"/>
      <c r="CC19" s="172"/>
      <c r="CD19" s="172"/>
      <c r="CE19" s="172"/>
      <c r="CF19" s="172"/>
      <c r="CG19" s="172"/>
      <c r="CH19" s="172"/>
      <c r="CI19" s="172"/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172"/>
      <c r="CW19" s="172"/>
      <c r="CX19" s="172"/>
      <c r="CY19" s="172"/>
      <c r="CZ19" s="172"/>
      <c r="DA19" s="172"/>
      <c r="DB19" s="172"/>
      <c r="DC19" s="172"/>
      <c r="DD19" s="172"/>
      <c r="DE19" s="172"/>
      <c r="DF19" s="172"/>
      <c r="DG19" s="172"/>
      <c r="DH19" s="172"/>
      <c r="DI19" s="172"/>
      <c r="DJ19" s="172"/>
      <c r="DK19" s="172"/>
      <c r="DL19" s="172"/>
      <c r="DM19" s="172"/>
      <c r="DN19" s="172"/>
      <c r="DO19" s="172"/>
      <c r="DP19" s="172"/>
    </row>
    <row r="20" spans="1:120" s="133" customFormat="1" ht="27.95" customHeight="1">
      <c r="A20" s="151">
        <v>4</v>
      </c>
      <c r="B20" s="152" t="s">
        <v>44</v>
      </c>
      <c r="C20" s="153" t="s">
        <v>45</v>
      </c>
      <c r="D20" s="34" t="s">
        <v>46</v>
      </c>
      <c r="E20" s="34"/>
      <c r="F20" s="35"/>
      <c r="G20" s="35"/>
      <c r="H20" s="35"/>
      <c r="I20" s="171">
        <f>SUM(I21:I21)</f>
        <v>2</v>
      </c>
      <c r="J20" s="174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</row>
    <row r="21" spans="1:120" s="240" customFormat="1" ht="27.95" customHeight="1">
      <c r="A21" s="233"/>
      <c r="B21" s="234"/>
      <c r="C21" s="235" t="s">
        <v>47</v>
      </c>
      <c r="D21" s="236">
        <v>2</v>
      </c>
      <c r="E21" s="236">
        <v>1</v>
      </c>
      <c r="F21" s="237"/>
      <c r="G21" s="237"/>
      <c r="H21" s="237">
        <v>1</v>
      </c>
      <c r="I21" s="238">
        <f>D21*E21*H21</f>
        <v>2</v>
      </c>
      <c r="J21" s="241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39"/>
      <c r="AU21" s="239"/>
      <c r="AV21" s="239"/>
      <c r="AW21" s="239"/>
      <c r="AX21" s="239"/>
      <c r="AY21" s="239"/>
      <c r="AZ21" s="239"/>
      <c r="BA21" s="239"/>
      <c r="BB21" s="239"/>
      <c r="BC21" s="239"/>
      <c r="BD21" s="239"/>
      <c r="BE21" s="239"/>
      <c r="BF21" s="239"/>
      <c r="BG21" s="239"/>
      <c r="BH21" s="239"/>
      <c r="BI21" s="239"/>
      <c r="BJ21" s="239"/>
      <c r="BK21" s="239"/>
      <c r="BL21" s="239"/>
      <c r="BM21" s="239"/>
      <c r="BN21" s="239"/>
      <c r="BO21" s="239"/>
      <c r="BP21" s="239"/>
      <c r="BQ21" s="239"/>
      <c r="BR21" s="239"/>
      <c r="BS21" s="239"/>
      <c r="BT21" s="239"/>
      <c r="BU21" s="239"/>
      <c r="BV21" s="239"/>
      <c r="BW21" s="239"/>
      <c r="BX21" s="239"/>
      <c r="BY21" s="239"/>
      <c r="BZ21" s="239"/>
      <c r="CA21" s="239"/>
      <c r="CB21" s="239"/>
      <c r="CC21" s="239"/>
      <c r="CD21" s="239"/>
      <c r="CE21" s="239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9"/>
      <c r="CV21" s="239"/>
      <c r="CW21" s="239"/>
      <c r="CX21" s="239"/>
      <c r="CY21" s="239"/>
      <c r="CZ21" s="239"/>
      <c r="DA21" s="239"/>
      <c r="DB21" s="239"/>
      <c r="DC21" s="239"/>
      <c r="DD21" s="239"/>
      <c r="DE21" s="239"/>
      <c r="DF21" s="239"/>
      <c r="DG21" s="239"/>
      <c r="DH21" s="239"/>
      <c r="DI21" s="239"/>
      <c r="DJ21" s="239"/>
      <c r="DK21" s="239"/>
      <c r="DL21" s="239"/>
      <c r="DM21" s="239"/>
      <c r="DN21" s="239"/>
      <c r="DO21" s="239"/>
      <c r="DP21" s="239"/>
    </row>
    <row r="22" spans="1:120" s="133" customFormat="1" ht="27.95" customHeight="1">
      <c r="A22" s="151"/>
      <c r="B22" s="157"/>
      <c r="C22" s="158"/>
      <c r="D22" s="158"/>
      <c r="E22" s="158"/>
      <c r="F22" s="158"/>
      <c r="G22" s="158"/>
      <c r="H22" s="158"/>
      <c r="I22" s="175"/>
      <c r="J22" s="174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</row>
    <row r="23" spans="1:120" s="133" customFormat="1" ht="42" customHeight="1">
      <c r="A23" s="151">
        <v>5</v>
      </c>
      <c r="B23" s="152" t="s">
        <v>48</v>
      </c>
      <c r="C23" s="249" t="s">
        <v>242</v>
      </c>
      <c r="D23" s="226" t="s">
        <v>46</v>
      </c>
      <c r="E23" s="34"/>
      <c r="F23" s="35"/>
      <c r="G23" s="35"/>
      <c r="H23" s="35"/>
      <c r="I23" s="171">
        <f>SUM(I24:I24)</f>
        <v>3061.7999999999997</v>
      </c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</row>
    <row r="24" spans="1:120" s="240" customFormat="1" ht="27.95" customHeight="1">
      <c r="A24" s="233"/>
      <c r="B24" s="234"/>
      <c r="C24" s="235" t="s">
        <v>243</v>
      </c>
      <c r="D24" s="236">
        <v>243</v>
      </c>
      <c r="E24" s="236">
        <v>12.6</v>
      </c>
      <c r="F24" s="237"/>
      <c r="G24" s="237"/>
      <c r="H24" s="237">
        <v>1</v>
      </c>
      <c r="I24" s="238">
        <f>D24*E24*H24</f>
        <v>3061.7999999999997</v>
      </c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239"/>
      <c r="BC24" s="239"/>
      <c r="BD24" s="239"/>
      <c r="BE24" s="239"/>
      <c r="BF24" s="239"/>
      <c r="BG24" s="239"/>
      <c r="BH24" s="239"/>
      <c r="BI24" s="239"/>
      <c r="BJ24" s="239"/>
      <c r="BK24" s="239"/>
      <c r="BL24" s="239"/>
      <c r="BM24" s="239"/>
      <c r="BN24" s="239"/>
      <c r="BO24" s="239"/>
      <c r="BP24" s="239"/>
      <c r="BQ24" s="239"/>
      <c r="BR24" s="239"/>
      <c r="BS24" s="239"/>
      <c r="BT24" s="239"/>
      <c r="BU24" s="239"/>
      <c r="BV24" s="239"/>
      <c r="BW24" s="239"/>
      <c r="BX24" s="239"/>
      <c r="BY24" s="239"/>
      <c r="BZ24" s="239"/>
      <c r="CA24" s="239"/>
      <c r="CB24" s="239"/>
      <c r="CC24" s="239"/>
      <c r="CD24" s="239"/>
      <c r="CE24" s="239"/>
      <c r="CF24" s="239"/>
      <c r="CG24" s="239"/>
      <c r="CH24" s="239"/>
      <c r="CI24" s="239"/>
      <c r="CJ24" s="239"/>
      <c r="CK24" s="239"/>
      <c r="CL24" s="239"/>
      <c r="CM24" s="239"/>
      <c r="CN24" s="239"/>
      <c r="CO24" s="239"/>
      <c r="CP24" s="239"/>
      <c r="CQ24" s="239"/>
      <c r="CR24" s="239"/>
      <c r="CS24" s="239"/>
      <c r="CT24" s="239"/>
      <c r="CU24" s="239"/>
      <c r="CV24" s="239"/>
      <c r="CW24" s="239"/>
      <c r="CX24" s="239"/>
      <c r="CY24" s="239"/>
      <c r="CZ24" s="239"/>
      <c r="DA24" s="239"/>
      <c r="DB24" s="239"/>
      <c r="DC24" s="239"/>
      <c r="DD24" s="239"/>
      <c r="DE24" s="239"/>
      <c r="DF24" s="239"/>
      <c r="DG24" s="239"/>
      <c r="DH24" s="239"/>
      <c r="DI24" s="239"/>
      <c r="DJ24" s="239"/>
      <c r="DK24" s="239"/>
      <c r="DL24" s="239"/>
      <c r="DM24" s="239"/>
      <c r="DN24" s="239"/>
      <c r="DO24" s="239"/>
      <c r="DP24" s="239"/>
    </row>
    <row r="25" spans="1:120" s="133" customFormat="1" ht="27.95" customHeight="1">
      <c r="A25" s="151"/>
      <c r="B25" s="157"/>
      <c r="C25" s="158"/>
      <c r="D25" s="158"/>
      <c r="E25" s="158"/>
      <c r="F25" s="158"/>
      <c r="G25" s="158"/>
      <c r="H25" s="158"/>
      <c r="I25" s="175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DI25" s="169"/>
      <c r="DJ25" s="169"/>
      <c r="DK25" s="169"/>
      <c r="DL25" s="169"/>
      <c r="DM25" s="169"/>
      <c r="DN25" s="169"/>
      <c r="DO25" s="169"/>
      <c r="DP25" s="169"/>
    </row>
    <row r="26" spans="1:120" s="133" customFormat="1" ht="27.95" customHeight="1">
      <c r="A26" s="151" t="s">
        <v>19</v>
      </c>
      <c r="B26" s="159">
        <v>2</v>
      </c>
      <c r="C26" s="333" t="s">
        <v>241</v>
      </c>
      <c r="D26" s="328"/>
      <c r="E26" s="328"/>
      <c r="F26" s="328"/>
      <c r="G26" s="328"/>
      <c r="H26" s="328"/>
      <c r="I26" s="32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</row>
    <row r="27" spans="1:120" s="133" customFormat="1" ht="27.95" customHeight="1">
      <c r="A27" s="151"/>
      <c r="B27" s="149"/>
      <c r="C27" s="150"/>
      <c r="D27" s="150"/>
      <c r="E27" s="150"/>
      <c r="F27" s="150"/>
      <c r="G27" s="150"/>
      <c r="H27" s="150"/>
      <c r="I27" s="170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  <c r="CB27" s="169"/>
      <c r="CC27" s="169"/>
      <c r="CD27" s="169"/>
      <c r="CE27" s="169"/>
      <c r="CF27" s="169"/>
      <c r="CG27" s="169"/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  <c r="DI27" s="169"/>
      <c r="DJ27" s="169"/>
      <c r="DK27" s="169"/>
      <c r="DL27" s="169"/>
      <c r="DM27" s="169"/>
      <c r="DN27" s="169"/>
      <c r="DO27" s="169"/>
      <c r="DP27" s="169"/>
    </row>
    <row r="28" spans="1:120" s="133" customFormat="1" ht="27.95" customHeight="1">
      <c r="A28" s="151">
        <v>6</v>
      </c>
      <c r="B28" s="152" t="s">
        <v>50</v>
      </c>
      <c r="C28" s="249" t="s">
        <v>245</v>
      </c>
      <c r="D28" s="226" t="s">
        <v>49</v>
      </c>
      <c r="E28" s="34"/>
      <c r="F28" s="35"/>
      <c r="G28" s="35"/>
      <c r="H28" s="35"/>
      <c r="I28" s="171">
        <f>SUM(I29:I29)</f>
        <v>459.26999999999992</v>
      </c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9"/>
      <c r="DH28" s="169"/>
      <c r="DI28" s="169"/>
      <c r="DJ28" s="169"/>
      <c r="DK28" s="169"/>
      <c r="DL28" s="169"/>
      <c r="DM28" s="169"/>
      <c r="DN28" s="169"/>
      <c r="DO28" s="169"/>
      <c r="DP28" s="169"/>
    </row>
    <row r="29" spans="1:120" s="240" customFormat="1" ht="27.95" customHeight="1">
      <c r="A29" s="233"/>
      <c r="B29" s="234"/>
      <c r="C29" s="235" t="s">
        <v>246</v>
      </c>
      <c r="D29" s="236">
        <v>243</v>
      </c>
      <c r="E29" s="236">
        <v>12.6</v>
      </c>
      <c r="F29" s="237">
        <v>0.15</v>
      </c>
      <c r="G29" s="237"/>
      <c r="H29" s="237">
        <v>1</v>
      </c>
      <c r="I29" s="238">
        <f>D29*E29*F29*H29</f>
        <v>459.26999999999992</v>
      </c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  <c r="AA29" s="239"/>
      <c r="AB29" s="239"/>
      <c r="AC29" s="239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39"/>
      <c r="BS29" s="239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239"/>
      <c r="CG29" s="239"/>
      <c r="CH29" s="239"/>
      <c r="CI29" s="239"/>
      <c r="CJ29" s="239"/>
      <c r="CK29" s="239"/>
      <c r="CL29" s="239"/>
      <c r="CM29" s="239"/>
      <c r="CN29" s="239"/>
      <c r="CO29" s="239"/>
      <c r="CP29" s="239"/>
      <c r="CQ29" s="239"/>
      <c r="CR29" s="239"/>
      <c r="CS29" s="239"/>
      <c r="CT29" s="239"/>
      <c r="CU29" s="239"/>
      <c r="CV29" s="239"/>
      <c r="CW29" s="239"/>
      <c r="CX29" s="239"/>
      <c r="CY29" s="239"/>
      <c r="CZ29" s="239"/>
      <c r="DA29" s="239"/>
      <c r="DB29" s="239"/>
      <c r="DC29" s="239"/>
      <c r="DD29" s="239"/>
      <c r="DE29" s="239"/>
      <c r="DF29" s="239"/>
      <c r="DG29" s="239"/>
      <c r="DH29" s="239"/>
      <c r="DI29" s="239"/>
      <c r="DJ29" s="239"/>
      <c r="DK29" s="239"/>
      <c r="DL29" s="239"/>
      <c r="DM29" s="239"/>
      <c r="DN29" s="239"/>
      <c r="DO29" s="239"/>
      <c r="DP29" s="239"/>
    </row>
    <row r="30" spans="1:120" s="133" customFormat="1" ht="27.95" customHeight="1">
      <c r="A30" s="151"/>
      <c r="B30" s="157"/>
      <c r="C30" s="158"/>
      <c r="D30" s="158"/>
      <c r="E30" s="158"/>
      <c r="F30" s="158"/>
      <c r="G30" s="158"/>
      <c r="H30" s="158"/>
      <c r="I30" s="175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</row>
    <row r="31" spans="1:120" s="133" customFormat="1" ht="27.95" customHeight="1">
      <c r="A31" s="151">
        <v>7</v>
      </c>
      <c r="B31" s="152" t="s">
        <v>51</v>
      </c>
      <c r="C31" s="249" t="s">
        <v>247</v>
      </c>
      <c r="D31" s="226" t="s">
        <v>46</v>
      </c>
      <c r="E31" s="34"/>
      <c r="F31" s="35"/>
      <c r="G31" s="35"/>
      <c r="H31" s="35"/>
      <c r="I31" s="171">
        <f>SUM(I32:I32)</f>
        <v>2916</v>
      </c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</row>
    <row r="32" spans="1:120" s="240" customFormat="1" ht="27.95" customHeight="1">
      <c r="A32" s="233"/>
      <c r="B32" s="234"/>
      <c r="C32" s="235" t="s">
        <v>248</v>
      </c>
      <c r="D32" s="236">
        <v>243</v>
      </c>
      <c r="E32" s="236">
        <v>12</v>
      </c>
      <c r="F32" s="237"/>
      <c r="G32" s="237"/>
      <c r="H32" s="237">
        <v>1</v>
      </c>
      <c r="I32" s="238">
        <f>D32*E32*H32</f>
        <v>2916</v>
      </c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239"/>
      <c r="AQ32" s="239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239"/>
      <c r="BE32" s="239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239"/>
      <c r="BS32" s="239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  <c r="CM32" s="239"/>
      <c r="CN32" s="239"/>
      <c r="CO32" s="239"/>
      <c r="CP32" s="239"/>
      <c r="CQ32" s="239"/>
      <c r="CR32" s="239"/>
      <c r="CS32" s="239"/>
      <c r="CT32" s="239"/>
      <c r="CU32" s="239"/>
      <c r="CV32" s="239"/>
      <c r="CW32" s="239"/>
      <c r="CX32" s="239"/>
      <c r="CY32" s="239"/>
      <c r="CZ32" s="239"/>
      <c r="DA32" s="239"/>
      <c r="DB32" s="239"/>
      <c r="DC32" s="239"/>
      <c r="DD32" s="239"/>
      <c r="DE32" s="239"/>
      <c r="DF32" s="239"/>
      <c r="DG32" s="239"/>
      <c r="DH32" s="239"/>
      <c r="DI32" s="239"/>
      <c r="DJ32" s="239"/>
      <c r="DK32" s="239"/>
      <c r="DL32" s="239"/>
      <c r="DM32" s="239"/>
      <c r="DN32" s="239"/>
      <c r="DO32" s="239"/>
      <c r="DP32" s="239"/>
    </row>
    <row r="33" spans="1:120" s="133" customFormat="1" ht="27.95" customHeight="1">
      <c r="A33" s="151"/>
      <c r="B33" s="157"/>
      <c r="C33" s="158"/>
      <c r="D33" s="158"/>
      <c r="E33" s="158"/>
      <c r="F33" s="158"/>
      <c r="G33" s="158"/>
      <c r="H33" s="158"/>
      <c r="I33" s="175"/>
      <c r="J33" s="176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  <c r="CY33" s="169"/>
      <c r="CZ33" s="169"/>
      <c r="DA33" s="169"/>
      <c r="DB33" s="169"/>
      <c r="DC33" s="169"/>
      <c r="DD33" s="169"/>
      <c r="DE33" s="169"/>
      <c r="DF33" s="169"/>
      <c r="DG33" s="169"/>
      <c r="DH33" s="169"/>
      <c r="DI33" s="169"/>
      <c r="DJ33" s="169"/>
      <c r="DK33" s="169"/>
      <c r="DL33" s="169"/>
      <c r="DM33" s="169"/>
      <c r="DN33" s="169"/>
      <c r="DO33" s="169"/>
      <c r="DP33" s="169"/>
    </row>
    <row r="34" spans="1:120" s="133" customFormat="1" ht="27.95" customHeight="1">
      <c r="A34" s="151"/>
      <c r="B34" s="225" t="s">
        <v>210</v>
      </c>
      <c r="C34" s="249" t="s">
        <v>244</v>
      </c>
      <c r="D34" s="226" t="s">
        <v>46</v>
      </c>
      <c r="E34" s="34"/>
      <c r="F34" s="35"/>
      <c r="G34" s="35"/>
      <c r="H34" s="35"/>
      <c r="I34" s="171">
        <f>SUM(I35:I35)</f>
        <v>2916</v>
      </c>
      <c r="J34" s="176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69"/>
      <c r="BR34" s="169"/>
      <c r="BS34" s="169"/>
      <c r="BT34" s="169"/>
      <c r="BU34" s="169"/>
      <c r="BV34" s="169"/>
      <c r="BW34" s="169"/>
      <c r="BX34" s="169"/>
      <c r="BY34" s="169"/>
      <c r="BZ34" s="169"/>
      <c r="CA34" s="169"/>
      <c r="CB34" s="169"/>
      <c r="CC34" s="169"/>
      <c r="CD34" s="169"/>
      <c r="CE34" s="169"/>
      <c r="CF34" s="169"/>
      <c r="CG34" s="169"/>
      <c r="CH34" s="169"/>
      <c r="CI34" s="169"/>
      <c r="CJ34" s="169"/>
      <c r="CK34" s="169"/>
      <c r="CL34" s="169"/>
      <c r="CM34" s="169"/>
      <c r="CN34" s="169"/>
      <c r="CO34" s="169"/>
      <c r="CP34" s="169"/>
      <c r="CQ34" s="169"/>
      <c r="CR34" s="169"/>
      <c r="CS34" s="169"/>
      <c r="CT34" s="169"/>
      <c r="CU34" s="169"/>
      <c r="CV34" s="169"/>
      <c r="CW34" s="169"/>
      <c r="CX34" s="169"/>
      <c r="CY34" s="169"/>
      <c r="CZ34" s="169"/>
      <c r="DA34" s="169"/>
      <c r="DB34" s="169"/>
      <c r="DC34" s="169"/>
      <c r="DD34" s="169"/>
      <c r="DE34" s="169"/>
      <c r="DF34" s="169"/>
      <c r="DG34" s="169"/>
      <c r="DH34" s="169"/>
      <c r="DI34" s="169"/>
      <c r="DJ34" s="169"/>
      <c r="DK34" s="169"/>
      <c r="DL34" s="169"/>
      <c r="DM34" s="169"/>
      <c r="DN34" s="169"/>
      <c r="DO34" s="169"/>
      <c r="DP34" s="169"/>
    </row>
    <row r="35" spans="1:120" s="240" customFormat="1" ht="27.95" customHeight="1">
      <c r="A35" s="233"/>
      <c r="B35" s="234"/>
      <c r="C35" s="235" t="s">
        <v>248</v>
      </c>
      <c r="D35" s="236">
        <v>243</v>
      </c>
      <c r="E35" s="236">
        <v>12</v>
      </c>
      <c r="F35" s="237"/>
      <c r="G35" s="237"/>
      <c r="H35" s="237">
        <v>1</v>
      </c>
      <c r="I35" s="238">
        <f>D35*E35*H35</f>
        <v>2916</v>
      </c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  <c r="AL35" s="239"/>
      <c r="AM35" s="239"/>
      <c r="AN35" s="239"/>
      <c r="AO35" s="239"/>
      <c r="AP35" s="239"/>
      <c r="AQ35" s="239"/>
      <c r="AR35" s="239"/>
      <c r="AS35" s="239"/>
      <c r="AT35" s="239"/>
      <c r="AU35" s="239"/>
      <c r="AV35" s="239"/>
      <c r="AW35" s="239"/>
      <c r="AX35" s="239"/>
      <c r="AY35" s="239"/>
      <c r="AZ35" s="239"/>
      <c r="BA35" s="239"/>
      <c r="BB35" s="239"/>
      <c r="BC35" s="239"/>
      <c r="BD35" s="239"/>
      <c r="BE35" s="239"/>
      <c r="BF35" s="239"/>
      <c r="BG35" s="239"/>
      <c r="BH35" s="239"/>
      <c r="BI35" s="239"/>
      <c r="BJ35" s="239"/>
      <c r="BK35" s="239"/>
      <c r="BL35" s="239"/>
      <c r="BM35" s="239"/>
      <c r="BN35" s="239"/>
      <c r="BO35" s="239"/>
      <c r="BP35" s="239"/>
      <c r="BQ35" s="239"/>
      <c r="BR35" s="239"/>
      <c r="BS35" s="239"/>
      <c r="BT35" s="239"/>
      <c r="BU35" s="239"/>
      <c r="BV35" s="239"/>
      <c r="BW35" s="239"/>
      <c r="BX35" s="239"/>
      <c r="BY35" s="239"/>
      <c r="BZ35" s="239"/>
      <c r="CA35" s="239"/>
      <c r="CB35" s="239"/>
      <c r="CC35" s="239"/>
      <c r="CD35" s="239"/>
      <c r="CE35" s="239"/>
      <c r="CF35" s="239"/>
      <c r="CG35" s="239"/>
      <c r="CH35" s="239"/>
      <c r="CI35" s="239"/>
      <c r="CJ35" s="239"/>
      <c r="CK35" s="239"/>
      <c r="CL35" s="239"/>
      <c r="CM35" s="239"/>
      <c r="CN35" s="239"/>
      <c r="CO35" s="239"/>
      <c r="CP35" s="239"/>
      <c r="CQ35" s="239"/>
      <c r="CR35" s="239"/>
      <c r="CS35" s="239"/>
      <c r="CT35" s="239"/>
      <c r="CU35" s="239"/>
      <c r="CV35" s="239"/>
      <c r="CW35" s="239"/>
      <c r="CX35" s="239"/>
      <c r="CY35" s="239"/>
      <c r="CZ35" s="239"/>
      <c r="DA35" s="239"/>
      <c r="DB35" s="239"/>
      <c r="DC35" s="239"/>
      <c r="DD35" s="239"/>
      <c r="DE35" s="239"/>
      <c r="DF35" s="239"/>
      <c r="DG35" s="239"/>
      <c r="DH35" s="239"/>
      <c r="DI35" s="239"/>
      <c r="DJ35" s="239"/>
      <c r="DK35" s="239"/>
      <c r="DL35" s="239"/>
      <c r="DM35" s="239"/>
      <c r="DN35" s="239"/>
      <c r="DO35" s="239"/>
      <c r="DP35" s="239"/>
    </row>
    <row r="36" spans="1:120" s="133" customFormat="1" ht="27.95" customHeight="1">
      <c r="A36" s="151"/>
      <c r="B36" s="157"/>
      <c r="C36" s="158"/>
      <c r="D36" s="158"/>
      <c r="E36" s="158"/>
      <c r="F36" s="158"/>
      <c r="G36" s="158"/>
      <c r="H36" s="158"/>
      <c r="I36" s="175"/>
      <c r="J36" s="176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69"/>
      <c r="CI36" s="169"/>
      <c r="CJ36" s="169"/>
      <c r="CK36" s="169"/>
      <c r="CL36" s="169"/>
      <c r="CM36" s="169"/>
      <c r="CN36" s="169"/>
      <c r="CO36" s="169"/>
      <c r="CP36" s="169"/>
      <c r="CQ36" s="169"/>
      <c r="CR36" s="169"/>
      <c r="CS36" s="169"/>
      <c r="CT36" s="169"/>
      <c r="CU36" s="169"/>
      <c r="CV36" s="169"/>
      <c r="CW36" s="169"/>
      <c r="CX36" s="169"/>
      <c r="CY36" s="169"/>
      <c r="CZ36" s="169"/>
      <c r="DA36" s="169"/>
      <c r="DB36" s="169"/>
      <c r="DC36" s="169"/>
      <c r="DD36" s="169"/>
      <c r="DE36" s="169"/>
      <c r="DF36" s="169"/>
      <c r="DG36" s="169"/>
      <c r="DH36" s="169"/>
      <c r="DI36" s="169"/>
      <c r="DJ36" s="169"/>
      <c r="DK36" s="169"/>
      <c r="DL36" s="169"/>
      <c r="DM36" s="169"/>
      <c r="DN36" s="169"/>
      <c r="DO36" s="169"/>
      <c r="DP36" s="169"/>
    </row>
    <row r="37" spans="1:120" s="133" customFormat="1" ht="27.95" customHeight="1">
      <c r="A37" s="151"/>
      <c r="B37" s="225" t="s">
        <v>212</v>
      </c>
      <c r="C37" s="249" t="s">
        <v>255</v>
      </c>
      <c r="D37" s="226" t="s">
        <v>46</v>
      </c>
      <c r="E37" s="34"/>
      <c r="F37" s="35"/>
      <c r="G37" s="35"/>
      <c r="H37" s="35"/>
      <c r="I37" s="171">
        <f>SUM(I38:I38)</f>
        <v>2770.2000000000003</v>
      </c>
      <c r="J37" s="176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  <c r="CB37" s="169"/>
      <c r="CC37" s="169"/>
      <c r="CD37" s="169"/>
      <c r="CE37" s="169"/>
      <c r="CF37" s="169"/>
      <c r="CG37" s="169"/>
      <c r="CH37" s="169"/>
      <c r="CI37" s="169"/>
      <c r="CJ37" s="169"/>
      <c r="CK37" s="169"/>
      <c r="CL37" s="169"/>
      <c r="CM37" s="169"/>
      <c r="CN37" s="169"/>
      <c r="CO37" s="169"/>
      <c r="CP37" s="169"/>
      <c r="CQ37" s="169"/>
      <c r="CR37" s="169"/>
      <c r="CS37" s="169"/>
      <c r="CT37" s="169"/>
      <c r="CU37" s="169"/>
      <c r="CV37" s="169"/>
      <c r="CW37" s="169"/>
      <c r="CX37" s="169"/>
      <c r="CY37" s="169"/>
      <c r="CZ37" s="169"/>
      <c r="DA37" s="169"/>
      <c r="DB37" s="169"/>
      <c r="DC37" s="169"/>
      <c r="DD37" s="169"/>
      <c r="DE37" s="169"/>
      <c r="DF37" s="169"/>
      <c r="DG37" s="169"/>
      <c r="DH37" s="169"/>
      <c r="DI37" s="169"/>
      <c r="DJ37" s="169"/>
      <c r="DK37" s="169"/>
      <c r="DL37" s="169"/>
      <c r="DM37" s="169"/>
      <c r="DN37" s="169"/>
      <c r="DO37" s="169"/>
      <c r="DP37" s="169"/>
    </row>
    <row r="38" spans="1:120" s="240" customFormat="1" ht="27.95" customHeight="1">
      <c r="A38" s="233"/>
      <c r="B38" s="234"/>
      <c r="C38" s="235" t="s">
        <v>243</v>
      </c>
      <c r="D38" s="236">
        <v>243</v>
      </c>
      <c r="E38" s="236">
        <v>11.4</v>
      </c>
      <c r="F38" s="237"/>
      <c r="G38" s="237"/>
      <c r="H38" s="237">
        <v>1</v>
      </c>
      <c r="I38" s="238">
        <f>D38*E38*H38</f>
        <v>2770.2000000000003</v>
      </c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39"/>
      <c r="AL38" s="239"/>
      <c r="AM38" s="239"/>
      <c r="AN38" s="239"/>
      <c r="AO38" s="239"/>
      <c r="AP38" s="239"/>
      <c r="AQ38" s="239"/>
      <c r="AR38" s="239"/>
      <c r="AS38" s="239"/>
      <c r="AT38" s="239"/>
      <c r="AU38" s="239"/>
      <c r="AV38" s="239"/>
      <c r="AW38" s="239"/>
      <c r="AX38" s="239"/>
      <c r="AY38" s="239"/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39"/>
      <c r="BL38" s="239"/>
      <c r="BM38" s="239"/>
      <c r="BN38" s="239"/>
      <c r="BO38" s="239"/>
      <c r="BP38" s="239"/>
      <c r="BQ38" s="239"/>
      <c r="BR38" s="239"/>
      <c r="BS38" s="239"/>
      <c r="BT38" s="239"/>
      <c r="BU38" s="239"/>
      <c r="BV38" s="239"/>
      <c r="BW38" s="239"/>
      <c r="BX38" s="239"/>
      <c r="BY38" s="239"/>
      <c r="BZ38" s="239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39"/>
      <c r="CS38" s="239"/>
      <c r="CT38" s="239"/>
      <c r="CU38" s="239"/>
      <c r="CV38" s="239"/>
      <c r="CW38" s="239"/>
      <c r="CX38" s="239"/>
      <c r="CY38" s="239"/>
      <c r="CZ38" s="239"/>
      <c r="DA38" s="239"/>
      <c r="DB38" s="239"/>
      <c r="DC38" s="239"/>
      <c r="DD38" s="239"/>
      <c r="DE38" s="239"/>
      <c r="DF38" s="239"/>
      <c r="DG38" s="239"/>
      <c r="DH38" s="239"/>
      <c r="DI38" s="239"/>
      <c r="DJ38" s="239"/>
      <c r="DK38" s="239"/>
      <c r="DL38" s="239"/>
      <c r="DM38" s="239"/>
      <c r="DN38" s="239"/>
      <c r="DO38" s="239"/>
      <c r="DP38" s="239"/>
    </row>
    <row r="39" spans="1:120" s="133" customFormat="1" ht="27.95" customHeight="1">
      <c r="A39" s="151"/>
      <c r="B39" s="242"/>
      <c r="C39" s="243"/>
      <c r="D39" s="244"/>
      <c r="E39" s="245"/>
      <c r="F39" s="246"/>
      <c r="G39" s="246"/>
      <c r="H39" s="246"/>
      <c r="I39" s="247"/>
      <c r="J39" s="176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69"/>
      <c r="CI39" s="169"/>
      <c r="CJ39" s="169"/>
      <c r="CK39" s="169"/>
      <c r="CL39" s="169"/>
      <c r="CM39" s="169"/>
      <c r="CN39" s="169"/>
      <c r="CO39" s="169"/>
      <c r="CP39" s="169"/>
      <c r="CQ39" s="169"/>
      <c r="CR39" s="169"/>
      <c r="CS39" s="169"/>
      <c r="CT39" s="169"/>
      <c r="CU39" s="169"/>
      <c r="CV39" s="169"/>
      <c r="CW39" s="169"/>
      <c r="CX39" s="169"/>
      <c r="CY39" s="169"/>
      <c r="CZ39" s="169"/>
      <c r="DA39" s="169"/>
      <c r="DB39" s="169"/>
      <c r="DC39" s="169"/>
      <c r="DD39" s="169"/>
      <c r="DE39" s="169"/>
      <c r="DF39" s="169"/>
      <c r="DG39" s="169"/>
      <c r="DH39" s="169"/>
      <c r="DI39" s="169"/>
      <c r="DJ39" s="169"/>
      <c r="DK39" s="169"/>
      <c r="DL39" s="169"/>
      <c r="DM39" s="169"/>
      <c r="DN39" s="169"/>
      <c r="DO39" s="169"/>
      <c r="DP39" s="169"/>
    </row>
    <row r="40" spans="1:120" s="133" customFormat="1" ht="38.25">
      <c r="A40" s="151"/>
      <c r="B40" s="225" t="s">
        <v>249</v>
      </c>
      <c r="C40" s="249" t="s">
        <v>250</v>
      </c>
      <c r="D40" s="34" t="s">
        <v>49</v>
      </c>
      <c r="E40" s="34"/>
      <c r="F40" s="35"/>
      <c r="G40" s="35"/>
      <c r="H40" s="35"/>
      <c r="I40" s="171">
        <f>SUM(I41:I41)</f>
        <v>83.106000000000009</v>
      </c>
      <c r="J40" s="176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  <c r="CB40" s="169"/>
      <c r="CC40" s="169"/>
      <c r="CD40" s="169"/>
      <c r="CE40" s="169"/>
      <c r="CF40" s="169"/>
      <c r="CG40" s="169"/>
      <c r="CH40" s="169"/>
      <c r="CI40" s="169"/>
      <c r="CJ40" s="169"/>
      <c r="CK40" s="169"/>
      <c r="CL40" s="169"/>
      <c r="CM40" s="169"/>
      <c r="CN40" s="169"/>
      <c r="CO40" s="169"/>
      <c r="CP40" s="169"/>
      <c r="CQ40" s="169"/>
      <c r="CR40" s="169"/>
      <c r="CS40" s="169"/>
      <c r="CT40" s="169"/>
      <c r="CU40" s="169"/>
      <c r="CV40" s="169"/>
      <c r="CW40" s="169"/>
      <c r="CX40" s="169"/>
      <c r="CY40" s="169"/>
      <c r="CZ40" s="169"/>
      <c r="DA40" s="169"/>
      <c r="DB40" s="169"/>
      <c r="DC40" s="169"/>
      <c r="DD40" s="169"/>
      <c r="DE40" s="169"/>
      <c r="DF40" s="169"/>
      <c r="DG40" s="169"/>
      <c r="DH40" s="169"/>
      <c r="DI40" s="169"/>
      <c r="DJ40" s="169"/>
      <c r="DK40" s="169"/>
      <c r="DL40" s="169"/>
      <c r="DM40" s="169"/>
      <c r="DN40" s="169"/>
      <c r="DO40" s="169"/>
      <c r="DP40" s="169"/>
    </row>
    <row r="41" spans="1:120" s="133" customFormat="1" ht="27.95" customHeight="1">
      <c r="A41" s="151"/>
      <c r="B41" s="234"/>
      <c r="C41" s="235" t="s">
        <v>243</v>
      </c>
      <c r="D41" s="236">
        <v>243</v>
      </c>
      <c r="E41" s="236">
        <v>11.4</v>
      </c>
      <c r="F41" s="237">
        <v>0.03</v>
      </c>
      <c r="G41" s="237"/>
      <c r="H41" s="237">
        <v>1</v>
      </c>
      <c r="I41" s="238">
        <f>D41*E41*F41*H41</f>
        <v>83.106000000000009</v>
      </c>
      <c r="J41" s="176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/>
      <c r="BX41" s="169"/>
      <c r="BY41" s="169"/>
      <c r="BZ41" s="169"/>
      <c r="CA41" s="169"/>
      <c r="CB41" s="169"/>
      <c r="CC41" s="169"/>
      <c r="CD41" s="169"/>
      <c r="CE41" s="169"/>
      <c r="CF41" s="169"/>
      <c r="CG41" s="169"/>
      <c r="CH41" s="169"/>
      <c r="CI41" s="169"/>
      <c r="CJ41" s="169"/>
      <c r="CK41" s="169"/>
      <c r="CL41" s="169"/>
      <c r="CM41" s="169"/>
      <c r="CN41" s="169"/>
      <c r="CO41" s="169"/>
      <c r="CP41" s="169"/>
      <c r="CQ41" s="169"/>
      <c r="CR41" s="169"/>
      <c r="CS41" s="169"/>
      <c r="CT41" s="169"/>
      <c r="CU41" s="169"/>
      <c r="CV41" s="169"/>
      <c r="CW41" s="169"/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69"/>
      <c r="DI41" s="169"/>
      <c r="DJ41" s="169"/>
      <c r="DK41" s="169"/>
      <c r="DL41" s="169"/>
      <c r="DM41" s="169"/>
      <c r="DN41" s="169"/>
      <c r="DO41" s="169"/>
      <c r="DP41" s="169"/>
    </row>
    <row r="42" spans="1:120" s="133" customFormat="1" ht="27.95" customHeight="1">
      <c r="A42" s="151"/>
      <c r="B42" s="242"/>
      <c r="C42" s="243"/>
      <c r="D42" s="244"/>
      <c r="E42" s="245"/>
      <c r="F42" s="246"/>
      <c r="G42" s="246"/>
      <c r="H42" s="246"/>
      <c r="I42" s="247"/>
      <c r="J42" s="176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69"/>
      <c r="BM42" s="169"/>
      <c r="BN42" s="169"/>
      <c r="BO42" s="169"/>
      <c r="BP42" s="169"/>
      <c r="BQ42" s="169"/>
      <c r="BR42" s="169"/>
      <c r="BS42" s="169"/>
      <c r="BT42" s="169"/>
      <c r="BU42" s="169"/>
      <c r="BV42" s="169"/>
      <c r="BW42" s="169"/>
      <c r="BX42" s="169"/>
      <c r="BY42" s="169"/>
      <c r="BZ42" s="169"/>
      <c r="CA42" s="169"/>
      <c r="CB42" s="169"/>
      <c r="CC42" s="169"/>
      <c r="CD42" s="169"/>
      <c r="CE42" s="169"/>
      <c r="CF42" s="169"/>
      <c r="CG42" s="169"/>
      <c r="CH42" s="169"/>
      <c r="CI42" s="169"/>
      <c r="CJ42" s="169"/>
      <c r="CK42" s="169"/>
      <c r="CL42" s="169"/>
      <c r="CM42" s="169"/>
      <c r="CN42" s="169"/>
      <c r="CO42" s="169"/>
      <c r="CP42" s="169"/>
      <c r="CQ42" s="169"/>
      <c r="CR42" s="169"/>
      <c r="CS42" s="169"/>
      <c r="CT42" s="169"/>
      <c r="CU42" s="169"/>
      <c r="CV42" s="169"/>
      <c r="CW42" s="169"/>
      <c r="CX42" s="169"/>
      <c r="CY42" s="169"/>
      <c r="CZ42" s="169"/>
      <c r="DA42" s="169"/>
      <c r="DB42" s="169"/>
      <c r="DC42" s="169"/>
      <c r="DD42" s="169"/>
      <c r="DE42" s="169"/>
      <c r="DF42" s="169"/>
      <c r="DG42" s="169"/>
      <c r="DH42" s="169"/>
      <c r="DI42" s="169"/>
      <c r="DJ42" s="169"/>
      <c r="DK42" s="169"/>
      <c r="DL42" s="169"/>
      <c r="DM42" s="169"/>
      <c r="DN42" s="169"/>
      <c r="DO42" s="169"/>
      <c r="DP42" s="169"/>
    </row>
    <row r="43" spans="1:120" s="133" customFormat="1" ht="27.95" customHeight="1">
      <c r="A43" s="151"/>
      <c r="B43" s="157"/>
      <c r="C43" s="158"/>
      <c r="D43" s="158"/>
      <c r="E43" s="158"/>
      <c r="F43" s="158"/>
      <c r="G43" s="158"/>
      <c r="H43" s="158"/>
      <c r="I43" s="175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/>
      <c r="BV43" s="169"/>
      <c r="BW43" s="169"/>
      <c r="BX43" s="169"/>
      <c r="BY43" s="169"/>
      <c r="BZ43" s="169"/>
      <c r="CA43" s="169"/>
      <c r="CB43" s="169"/>
      <c r="CC43" s="169"/>
      <c r="CD43" s="169"/>
      <c r="CE43" s="169"/>
      <c r="CF43" s="169"/>
      <c r="CG43" s="169"/>
      <c r="CH43" s="169"/>
      <c r="CI43" s="169"/>
      <c r="CJ43" s="169"/>
      <c r="CK43" s="169"/>
      <c r="CL43" s="169"/>
      <c r="CM43" s="169"/>
      <c r="CN43" s="169"/>
      <c r="CO43" s="169"/>
      <c r="CP43" s="169"/>
      <c r="CQ43" s="169"/>
      <c r="CR43" s="169"/>
      <c r="CS43" s="169"/>
      <c r="CT43" s="169"/>
      <c r="CU43" s="169"/>
      <c r="CV43" s="169"/>
      <c r="CW43" s="169"/>
      <c r="CX43" s="169"/>
      <c r="CY43" s="169"/>
      <c r="CZ43" s="169"/>
      <c r="DA43" s="169"/>
      <c r="DB43" s="169"/>
      <c r="DC43" s="169"/>
      <c r="DD43" s="169"/>
      <c r="DE43" s="169"/>
      <c r="DF43" s="169"/>
      <c r="DG43" s="169"/>
      <c r="DH43" s="169"/>
      <c r="DI43" s="169"/>
      <c r="DJ43" s="169"/>
      <c r="DK43" s="169"/>
      <c r="DL43" s="169"/>
      <c r="DM43" s="169"/>
      <c r="DN43" s="169"/>
      <c r="DO43" s="169"/>
      <c r="DP43" s="169"/>
    </row>
    <row r="44" spans="1:120" s="133" customFormat="1" ht="27.95" customHeight="1">
      <c r="A44" s="151" t="s">
        <v>20</v>
      </c>
      <c r="B44" s="159">
        <v>3</v>
      </c>
      <c r="C44" s="327" t="s">
        <v>52</v>
      </c>
      <c r="D44" s="328"/>
      <c r="E44" s="328"/>
      <c r="F44" s="328"/>
      <c r="G44" s="328"/>
      <c r="H44" s="328"/>
      <c r="I44" s="32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69"/>
      <c r="BL44" s="169"/>
      <c r="BM44" s="169"/>
      <c r="BN44" s="169"/>
      <c r="BO44" s="169"/>
      <c r="BP44" s="169"/>
      <c r="BQ44" s="169"/>
      <c r="BR44" s="169"/>
      <c r="BS44" s="169"/>
      <c r="BT44" s="169"/>
      <c r="BU44" s="169"/>
      <c r="BV44" s="169"/>
      <c r="BW44" s="169"/>
      <c r="BX44" s="169"/>
      <c r="BY44" s="169"/>
      <c r="BZ44" s="169"/>
      <c r="CA44" s="169"/>
      <c r="CB44" s="169"/>
      <c r="CC44" s="169"/>
      <c r="CD44" s="169"/>
      <c r="CE44" s="169"/>
      <c r="CF44" s="169"/>
      <c r="CG44" s="169"/>
      <c r="CH44" s="169"/>
      <c r="CI44" s="169"/>
      <c r="CJ44" s="169"/>
      <c r="CK44" s="169"/>
      <c r="CL44" s="169"/>
      <c r="CM44" s="169"/>
      <c r="CN44" s="169"/>
      <c r="CO44" s="169"/>
      <c r="CP44" s="169"/>
      <c r="CQ44" s="169"/>
      <c r="CR44" s="169"/>
      <c r="CS44" s="169"/>
      <c r="CT44" s="169"/>
      <c r="CU44" s="169"/>
      <c r="CV44" s="169"/>
      <c r="CW44" s="169"/>
      <c r="CX44" s="169"/>
      <c r="CY44" s="169"/>
      <c r="CZ44" s="169"/>
      <c r="DA44" s="169"/>
      <c r="DB44" s="169"/>
      <c r="DC44" s="169"/>
      <c r="DD44" s="169"/>
      <c r="DE44" s="169"/>
      <c r="DF44" s="169"/>
      <c r="DG44" s="169"/>
      <c r="DH44" s="169"/>
      <c r="DI44" s="169"/>
      <c r="DJ44" s="169"/>
      <c r="DK44" s="169"/>
      <c r="DL44" s="169"/>
      <c r="DM44" s="169"/>
      <c r="DN44" s="169"/>
      <c r="DO44" s="169"/>
      <c r="DP44" s="169"/>
    </row>
    <row r="45" spans="1:120" s="133" customFormat="1" ht="27.95" customHeight="1">
      <c r="A45" s="151"/>
      <c r="B45" s="149"/>
      <c r="C45" s="150"/>
      <c r="D45" s="150"/>
      <c r="E45" s="150"/>
      <c r="F45" s="150"/>
      <c r="G45" s="150"/>
      <c r="H45" s="150"/>
      <c r="I45" s="170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69"/>
      <c r="BK45" s="169"/>
      <c r="BL45" s="169"/>
      <c r="BM45" s="169"/>
      <c r="BN45" s="169"/>
      <c r="BO45" s="169"/>
      <c r="BP45" s="169"/>
      <c r="BQ45" s="169"/>
      <c r="BR45" s="169"/>
      <c r="BS45" s="169"/>
      <c r="BT45" s="169"/>
      <c r="BU45" s="169"/>
      <c r="BV45" s="169"/>
      <c r="BW45" s="169"/>
      <c r="BX45" s="169"/>
      <c r="BY45" s="169"/>
      <c r="BZ45" s="169"/>
      <c r="CA45" s="169"/>
      <c r="CB45" s="169"/>
      <c r="CC45" s="169"/>
      <c r="CD45" s="169"/>
      <c r="CE45" s="169"/>
      <c r="CF45" s="169"/>
      <c r="CG45" s="169"/>
      <c r="CH45" s="169"/>
      <c r="CI45" s="169"/>
      <c r="CJ45" s="169"/>
      <c r="CK45" s="169"/>
      <c r="CL45" s="169"/>
      <c r="CM45" s="169"/>
      <c r="CN45" s="169"/>
      <c r="CO45" s="169"/>
      <c r="CP45" s="169"/>
      <c r="CQ45" s="169"/>
      <c r="CR45" s="169"/>
      <c r="CS45" s="169"/>
      <c r="CT45" s="169"/>
      <c r="CU45" s="169"/>
      <c r="CV45" s="169"/>
      <c r="CW45" s="169"/>
      <c r="CX45" s="169"/>
      <c r="CY45" s="169"/>
      <c r="CZ45" s="169"/>
      <c r="DA45" s="169"/>
      <c r="DB45" s="169"/>
      <c r="DC45" s="169"/>
      <c r="DD45" s="169"/>
      <c r="DE45" s="169"/>
      <c r="DF45" s="169"/>
      <c r="DG45" s="169"/>
      <c r="DH45" s="169"/>
      <c r="DI45" s="169"/>
      <c r="DJ45" s="169"/>
      <c r="DK45" s="169"/>
      <c r="DL45" s="169"/>
      <c r="DM45" s="169"/>
      <c r="DN45" s="169"/>
      <c r="DO45" s="169"/>
      <c r="DP45" s="169"/>
    </row>
    <row r="46" spans="1:120" s="133" customFormat="1" ht="27.95" customHeight="1">
      <c r="A46" s="151">
        <v>8</v>
      </c>
      <c r="B46" s="225" t="s">
        <v>215</v>
      </c>
      <c r="C46" s="153" t="s">
        <v>54</v>
      </c>
      <c r="D46" s="34" t="s">
        <v>25</v>
      </c>
      <c r="E46" s="34"/>
      <c r="F46" s="35"/>
      <c r="G46" s="35"/>
      <c r="H46" s="35"/>
      <c r="I46" s="171">
        <f>SUM(I47:I49)</f>
        <v>4612.0768200000002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9"/>
      <c r="DL46" s="169"/>
      <c r="DM46" s="169"/>
      <c r="DN46" s="169"/>
      <c r="DO46" s="169"/>
      <c r="DP46" s="169"/>
    </row>
    <row r="47" spans="1:120" s="240" customFormat="1" ht="27.95" customHeight="1">
      <c r="A47" s="233"/>
      <c r="B47" s="234"/>
      <c r="C47" s="235" t="s">
        <v>251</v>
      </c>
      <c r="D47" s="252">
        <v>1</v>
      </c>
      <c r="E47" s="250">
        <f>I28</f>
        <v>459.26999999999992</v>
      </c>
      <c r="F47" s="237"/>
      <c r="G47" s="237">
        <v>1</v>
      </c>
      <c r="H47" s="237"/>
      <c r="I47" s="238">
        <f>(D47*E47)*G47</f>
        <v>459.26999999999992</v>
      </c>
      <c r="J47" s="310" t="s">
        <v>433</v>
      </c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39"/>
      <c r="AJ47" s="239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239"/>
      <c r="BC47" s="239"/>
      <c r="BD47" s="239"/>
      <c r="BE47" s="239"/>
      <c r="BF47" s="239"/>
      <c r="BG47" s="239"/>
      <c r="BH47" s="239"/>
      <c r="BI47" s="239"/>
      <c r="BJ47" s="239"/>
      <c r="BK47" s="239"/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39"/>
      <c r="BW47" s="239"/>
      <c r="BX47" s="239"/>
      <c r="BY47" s="239"/>
      <c r="BZ47" s="239"/>
      <c r="CA47" s="239"/>
      <c r="CB47" s="239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  <c r="CM47" s="239"/>
      <c r="CN47" s="239"/>
      <c r="CO47" s="239"/>
      <c r="CP47" s="239"/>
      <c r="CQ47" s="239"/>
      <c r="CR47" s="239"/>
      <c r="CS47" s="239"/>
      <c r="CT47" s="239"/>
      <c r="CU47" s="239"/>
      <c r="CV47" s="239"/>
      <c r="CW47" s="239"/>
      <c r="CX47" s="239"/>
      <c r="CY47" s="239"/>
      <c r="CZ47" s="239"/>
      <c r="DA47" s="239"/>
      <c r="DB47" s="239"/>
      <c r="DC47" s="239"/>
      <c r="DD47" s="239"/>
      <c r="DE47" s="239"/>
      <c r="DF47" s="239"/>
      <c r="DG47" s="239"/>
      <c r="DH47" s="239"/>
      <c r="DI47" s="239"/>
      <c r="DJ47" s="239"/>
      <c r="DK47" s="239"/>
      <c r="DL47" s="239"/>
      <c r="DM47" s="239"/>
      <c r="DN47" s="239"/>
      <c r="DO47" s="239"/>
      <c r="DP47" s="239"/>
    </row>
    <row r="48" spans="1:120" s="240" customFormat="1" ht="27.95" customHeight="1">
      <c r="A48" s="233"/>
      <c r="B48" s="234"/>
      <c r="C48" s="235" t="s">
        <v>55</v>
      </c>
      <c r="D48" s="254">
        <v>0.245</v>
      </c>
      <c r="E48" s="250">
        <f>I40</f>
        <v>83.106000000000009</v>
      </c>
      <c r="F48" s="237"/>
      <c r="G48" s="237">
        <v>10</v>
      </c>
      <c r="H48" s="237"/>
      <c r="I48" s="238">
        <f>(D48*E48)*G48</f>
        <v>203.60970000000003</v>
      </c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239"/>
      <c r="AS48" s="239"/>
      <c r="AT48" s="239"/>
      <c r="AU48" s="239"/>
      <c r="AV48" s="239"/>
      <c r="AW48" s="239"/>
      <c r="AX48" s="239"/>
      <c r="AY48" s="239"/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39"/>
      <c r="BL48" s="239"/>
      <c r="BM48" s="239"/>
      <c r="BN48" s="239"/>
      <c r="BO48" s="239"/>
      <c r="BP48" s="239"/>
      <c r="BQ48" s="239"/>
      <c r="BR48" s="239"/>
      <c r="BS48" s="239"/>
      <c r="BT48" s="239"/>
      <c r="BU48" s="239"/>
      <c r="BV48" s="239"/>
      <c r="BW48" s="239"/>
      <c r="BX48" s="239"/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39"/>
      <c r="CS48" s="239"/>
      <c r="CT48" s="239"/>
      <c r="CU48" s="239"/>
      <c r="CV48" s="239"/>
      <c r="CW48" s="239"/>
      <c r="CX48" s="239"/>
      <c r="CY48" s="239"/>
      <c r="CZ48" s="239"/>
      <c r="DA48" s="239"/>
      <c r="DB48" s="239"/>
      <c r="DC48" s="239"/>
      <c r="DD48" s="239"/>
      <c r="DE48" s="239"/>
      <c r="DF48" s="239"/>
      <c r="DG48" s="239"/>
      <c r="DH48" s="239"/>
      <c r="DI48" s="239"/>
      <c r="DJ48" s="239"/>
      <c r="DK48" s="239"/>
      <c r="DL48" s="239"/>
      <c r="DM48" s="239"/>
      <c r="DN48" s="239"/>
      <c r="DO48" s="239"/>
      <c r="DP48" s="239"/>
    </row>
    <row r="49" spans="1:120" s="240" customFormat="1" ht="27.95" customHeight="1">
      <c r="A49" s="233"/>
      <c r="B49" s="234"/>
      <c r="C49" s="235" t="s">
        <v>56</v>
      </c>
      <c r="D49" s="254">
        <v>0.35199999999999998</v>
      </c>
      <c r="E49" s="250">
        <f>I40</f>
        <v>83.106000000000009</v>
      </c>
      <c r="F49" s="237"/>
      <c r="G49" s="237">
        <v>135</v>
      </c>
      <c r="H49" s="237"/>
      <c r="I49" s="238">
        <f>(D49*E49)*G49</f>
        <v>3949.1971200000003</v>
      </c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39"/>
      <c r="AK49" s="239"/>
      <c r="AL49" s="239"/>
      <c r="AM49" s="239"/>
      <c r="AN49" s="239"/>
      <c r="AO49" s="239"/>
      <c r="AP49" s="239"/>
      <c r="AQ49" s="239"/>
      <c r="AR49" s="239"/>
      <c r="AS49" s="239"/>
      <c r="AT49" s="239"/>
      <c r="AU49" s="239"/>
      <c r="AV49" s="239"/>
      <c r="AW49" s="239"/>
      <c r="AX49" s="239"/>
      <c r="AY49" s="239"/>
      <c r="AZ49" s="239"/>
      <c r="BA49" s="239"/>
      <c r="BB49" s="239"/>
      <c r="BC49" s="239"/>
      <c r="BD49" s="239"/>
      <c r="BE49" s="239"/>
      <c r="BF49" s="239"/>
      <c r="BG49" s="239"/>
      <c r="BH49" s="239"/>
      <c r="BI49" s="239"/>
      <c r="BJ49" s="239"/>
      <c r="BK49" s="239"/>
      <c r="BL49" s="239"/>
      <c r="BM49" s="239"/>
      <c r="BN49" s="239"/>
      <c r="BO49" s="239"/>
      <c r="BP49" s="239"/>
      <c r="BQ49" s="239"/>
      <c r="BR49" s="239"/>
      <c r="BS49" s="239"/>
      <c r="BT49" s="239"/>
      <c r="BU49" s="239"/>
      <c r="BV49" s="239"/>
      <c r="BW49" s="239"/>
      <c r="BX49" s="239"/>
      <c r="BY49" s="239"/>
      <c r="BZ49" s="239"/>
      <c r="CA49" s="239"/>
      <c r="CB49" s="239"/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  <c r="CM49" s="239"/>
      <c r="CN49" s="239"/>
      <c r="CO49" s="239"/>
      <c r="CP49" s="239"/>
      <c r="CQ49" s="239"/>
      <c r="CR49" s="239"/>
      <c r="CS49" s="239"/>
      <c r="CT49" s="239"/>
      <c r="CU49" s="239"/>
      <c r="CV49" s="239"/>
      <c r="CW49" s="239"/>
      <c r="CX49" s="239"/>
      <c r="CY49" s="239"/>
      <c r="CZ49" s="239"/>
      <c r="DA49" s="239"/>
      <c r="DB49" s="239"/>
      <c r="DC49" s="239"/>
      <c r="DD49" s="239"/>
      <c r="DE49" s="239"/>
      <c r="DF49" s="239"/>
      <c r="DG49" s="239"/>
      <c r="DH49" s="239"/>
      <c r="DI49" s="239"/>
      <c r="DJ49" s="239"/>
      <c r="DK49" s="239"/>
      <c r="DL49" s="239"/>
      <c r="DM49" s="239"/>
      <c r="DN49" s="239"/>
      <c r="DO49" s="239"/>
      <c r="DP49" s="239"/>
    </row>
    <row r="50" spans="1:120" s="133" customFormat="1" ht="27.95" customHeight="1">
      <c r="A50" s="151"/>
      <c r="B50" s="157"/>
      <c r="C50" s="158"/>
      <c r="D50" s="158"/>
      <c r="E50" s="158"/>
      <c r="F50" s="158"/>
      <c r="G50" s="158"/>
      <c r="H50" s="158"/>
      <c r="I50" s="175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69"/>
      <c r="BM50" s="169"/>
      <c r="BN50" s="169"/>
      <c r="BO50" s="169"/>
      <c r="BP50" s="169"/>
      <c r="BQ50" s="169"/>
      <c r="BR50" s="169"/>
      <c r="BS50" s="169"/>
      <c r="BT50" s="169"/>
      <c r="BU50" s="169"/>
      <c r="BV50" s="169"/>
      <c r="BW50" s="169"/>
      <c r="BX50" s="169"/>
      <c r="BY50" s="169"/>
      <c r="BZ50" s="169"/>
      <c r="CA50" s="169"/>
      <c r="CB50" s="169"/>
      <c r="CC50" s="169"/>
      <c r="CD50" s="169"/>
      <c r="CE50" s="169"/>
      <c r="CF50" s="169"/>
      <c r="CG50" s="169"/>
      <c r="CH50" s="169"/>
      <c r="CI50" s="169"/>
      <c r="CJ50" s="169"/>
      <c r="CK50" s="169"/>
      <c r="CL50" s="169"/>
      <c r="CM50" s="169"/>
      <c r="CN50" s="169"/>
      <c r="CO50" s="169"/>
      <c r="CP50" s="169"/>
      <c r="CQ50" s="169"/>
      <c r="CR50" s="169"/>
      <c r="CS50" s="169"/>
      <c r="CT50" s="169"/>
      <c r="CU50" s="169"/>
      <c r="CV50" s="169"/>
      <c r="CW50" s="169"/>
      <c r="CX50" s="169"/>
      <c r="CY50" s="169"/>
      <c r="CZ50" s="169"/>
      <c r="DA50" s="169"/>
      <c r="DB50" s="169"/>
      <c r="DC50" s="169"/>
      <c r="DD50" s="169"/>
      <c r="DE50" s="169"/>
      <c r="DF50" s="169"/>
      <c r="DG50" s="169"/>
      <c r="DH50" s="169"/>
      <c r="DI50" s="169"/>
      <c r="DJ50" s="169"/>
      <c r="DK50" s="169"/>
      <c r="DL50" s="169"/>
      <c r="DM50" s="169"/>
      <c r="DN50" s="169"/>
      <c r="DO50" s="169"/>
      <c r="DP50" s="169"/>
    </row>
    <row r="51" spans="1:120" s="133" customFormat="1" ht="45" customHeight="1">
      <c r="A51" s="151">
        <v>9</v>
      </c>
      <c r="B51" s="226" t="s">
        <v>53</v>
      </c>
      <c r="C51" s="161" t="s">
        <v>57</v>
      </c>
      <c r="D51" s="160" t="s">
        <v>58</v>
      </c>
      <c r="E51" s="162"/>
      <c r="F51" s="162"/>
      <c r="G51" s="162"/>
      <c r="H51" s="162"/>
      <c r="I51" s="177">
        <f>SUM(I52:I55)</f>
        <v>57376.542488400009</v>
      </c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69"/>
      <c r="CP51" s="169"/>
      <c r="CQ51" s="169"/>
      <c r="CR51" s="169"/>
      <c r="CS51" s="169"/>
      <c r="CT51" s="169"/>
      <c r="CU51" s="169"/>
      <c r="CV51" s="169"/>
      <c r="CW51" s="169"/>
      <c r="CX51" s="169"/>
      <c r="CY51" s="169"/>
      <c r="CZ51" s="169"/>
      <c r="DA51" s="169"/>
      <c r="DB51" s="169"/>
      <c r="DC51" s="169"/>
      <c r="DD51" s="169"/>
      <c r="DE51" s="169"/>
      <c r="DF51" s="169"/>
      <c r="DG51" s="169"/>
      <c r="DH51" s="169"/>
      <c r="DI51" s="169"/>
      <c r="DJ51" s="169"/>
      <c r="DK51" s="169"/>
      <c r="DL51" s="169"/>
      <c r="DM51" s="169"/>
      <c r="DN51" s="169"/>
      <c r="DO51" s="169"/>
      <c r="DP51" s="169"/>
    </row>
    <row r="52" spans="1:120" s="133" customFormat="1" ht="27.95" customHeight="1">
      <c r="A52" s="151"/>
      <c r="B52" s="251"/>
      <c r="C52" s="251" t="s">
        <v>252</v>
      </c>
      <c r="D52" s="250">
        <f>I34</f>
        <v>2916</v>
      </c>
      <c r="E52" s="250">
        <v>1.2</v>
      </c>
      <c r="F52" s="251"/>
      <c r="G52" s="236">
        <v>689</v>
      </c>
      <c r="H52" s="251"/>
      <c r="I52" s="252">
        <f>(D52*E52)*G52/1000</f>
        <v>2410.9487999999997</v>
      </c>
      <c r="J52" s="169">
        <v>900</v>
      </c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69"/>
      <c r="BM52" s="169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69"/>
      <c r="BZ52" s="169"/>
      <c r="CA52" s="169"/>
      <c r="CB52" s="169"/>
      <c r="CC52" s="169"/>
      <c r="CD52" s="169"/>
      <c r="CE52" s="169"/>
      <c r="CF52" s="169"/>
      <c r="CG52" s="169"/>
      <c r="CH52" s="169"/>
      <c r="CI52" s="169"/>
      <c r="CJ52" s="169"/>
      <c r="CK52" s="169"/>
      <c r="CL52" s="169"/>
      <c r="CM52" s="169"/>
      <c r="CN52" s="169"/>
      <c r="CO52" s="169"/>
      <c r="CP52" s="169"/>
      <c r="CQ52" s="169"/>
      <c r="CR52" s="169"/>
      <c r="CS52" s="169"/>
      <c r="CT52" s="169"/>
      <c r="CU52" s="169"/>
      <c r="CV52" s="169"/>
      <c r="CW52" s="169"/>
      <c r="CX52" s="169"/>
      <c r="CY52" s="169"/>
      <c r="CZ52" s="169"/>
      <c r="DA52" s="169"/>
      <c r="DB52" s="169"/>
      <c r="DC52" s="169"/>
      <c r="DD52" s="169"/>
      <c r="DE52" s="169"/>
      <c r="DF52" s="169"/>
      <c r="DG52" s="169"/>
      <c r="DH52" s="169"/>
      <c r="DI52" s="169"/>
      <c r="DJ52" s="169"/>
      <c r="DK52" s="169"/>
      <c r="DL52" s="169"/>
      <c r="DM52" s="169"/>
      <c r="DN52" s="169"/>
      <c r="DO52" s="169"/>
      <c r="DP52" s="169"/>
    </row>
    <row r="53" spans="1:120" s="133" customFormat="1" ht="27.95" customHeight="1">
      <c r="A53" s="151"/>
      <c r="B53" s="251"/>
      <c r="C53" s="251" t="s">
        <v>253</v>
      </c>
      <c r="D53" s="250">
        <f>I37</f>
        <v>2770.2000000000003</v>
      </c>
      <c r="E53" s="250">
        <v>0.45</v>
      </c>
      <c r="F53" s="251"/>
      <c r="G53" s="236">
        <v>689</v>
      </c>
      <c r="H53" s="251"/>
      <c r="I53" s="252">
        <f>(D53*E53)*G53/1000</f>
        <v>858.90051000000017</v>
      </c>
      <c r="J53" s="169">
        <v>1004</v>
      </c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69"/>
      <c r="CP53" s="169"/>
      <c r="CQ53" s="169"/>
      <c r="CR53" s="169"/>
      <c r="CS53" s="169"/>
      <c r="CT53" s="169"/>
      <c r="CU53" s="169"/>
      <c r="CV53" s="169"/>
      <c r="CW53" s="169"/>
      <c r="CX53" s="169"/>
      <c r="CY53" s="169"/>
      <c r="CZ53" s="169"/>
      <c r="DA53" s="169"/>
      <c r="DB53" s="169"/>
      <c r="DC53" s="169"/>
      <c r="DD53" s="169"/>
      <c r="DE53" s="169"/>
      <c r="DF53" s="169"/>
      <c r="DG53" s="169"/>
      <c r="DH53" s="169"/>
      <c r="DI53" s="169"/>
      <c r="DJ53" s="169"/>
      <c r="DK53" s="169"/>
      <c r="DL53" s="169"/>
      <c r="DM53" s="169"/>
      <c r="DN53" s="169"/>
      <c r="DO53" s="169"/>
      <c r="DP53" s="169"/>
    </row>
    <row r="54" spans="1:120" s="133" customFormat="1" ht="27.95" customHeight="1">
      <c r="A54" s="151"/>
      <c r="B54" s="251"/>
      <c r="C54" s="251" t="s">
        <v>256</v>
      </c>
      <c r="D54" s="250">
        <f>I40</f>
        <v>83.106000000000009</v>
      </c>
      <c r="E54" s="253">
        <v>5.6599999999999998E-2</v>
      </c>
      <c r="F54" s="251"/>
      <c r="G54" s="236">
        <v>444</v>
      </c>
      <c r="H54" s="251"/>
      <c r="I54" s="252">
        <f>(D54*E54)*G54</f>
        <v>2088.4870224000001</v>
      </c>
      <c r="J54" s="169">
        <v>0</v>
      </c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69"/>
      <c r="BJ54" s="169"/>
      <c r="BK54" s="169"/>
      <c r="BL54" s="169"/>
      <c r="BM54" s="169"/>
      <c r="BN54" s="169"/>
      <c r="BO54" s="169"/>
      <c r="BP54" s="169"/>
      <c r="BQ54" s="169"/>
      <c r="BR54" s="169"/>
      <c r="BS54" s="169"/>
      <c r="BT54" s="169"/>
      <c r="BU54" s="169"/>
      <c r="BV54" s="169"/>
      <c r="BW54" s="169"/>
      <c r="BX54" s="169"/>
      <c r="BY54" s="169"/>
      <c r="BZ54" s="169"/>
      <c r="CA54" s="169"/>
      <c r="CB54" s="169"/>
      <c r="CC54" s="169"/>
      <c r="CD54" s="169"/>
      <c r="CE54" s="169"/>
      <c r="CF54" s="169"/>
      <c r="CG54" s="169"/>
      <c r="CH54" s="169"/>
      <c r="CI54" s="169"/>
      <c r="CJ54" s="169"/>
      <c r="CK54" s="169"/>
      <c r="CL54" s="169"/>
      <c r="CM54" s="169"/>
      <c r="CN54" s="169"/>
      <c r="CO54" s="169"/>
      <c r="CP54" s="169"/>
      <c r="CQ54" s="169"/>
      <c r="CR54" s="169"/>
      <c r="CS54" s="169"/>
      <c r="CT54" s="169"/>
      <c r="CU54" s="169"/>
      <c r="CV54" s="169"/>
      <c r="CW54" s="169"/>
      <c r="CX54" s="169"/>
      <c r="CY54" s="169"/>
      <c r="CZ54" s="169"/>
      <c r="DA54" s="169"/>
      <c r="DB54" s="169"/>
      <c r="DC54" s="169"/>
      <c r="DD54" s="169"/>
      <c r="DE54" s="169"/>
      <c r="DF54" s="169"/>
      <c r="DG54" s="169"/>
      <c r="DH54" s="169"/>
      <c r="DI54" s="169"/>
      <c r="DJ54" s="169"/>
      <c r="DK54" s="169"/>
      <c r="DL54" s="169"/>
      <c r="DM54" s="169"/>
      <c r="DN54" s="169"/>
      <c r="DO54" s="169"/>
      <c r="DP54" s="169"/>
    </row>
    <row r="55" spans="1:120" s="133" customFormat="1" ht="27.95" customHeight="1">
      <c r="A55" s="151"/>
      <c r="B55" s="251"/>
      <c r="C55" s="251" t="s">
        <v>254</v>
      </c>
      <c r="D55" s="250">
        <f>I40</f>
        <v>83.106000000000009</v>
      </c>
      <c r="E55" s="253">
        <v>2.5548000000000002</v>
      </c>
      <c r="F55" s="251"/>
      <c r="G55" s="236">
        <v>245</v>
      </c>
      <c r="H55" s="251"/>
      <c r="I55" s="252">
        <f>(D55*E55)*G55</f>
        <v>52018.206156000007</v>
      </c>
      <c r="J55" s="169">
        <v>51438</v>
      </c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69"/>
      <c r="BU55" s="169"/>
      <c r="BV55" s="169"/>
      <c r="BW55" s="169"/>
      <c r="BX55" s="169"/>
      <c r="BY55" s="169"/>
      <c r="BZ55" s="169"/>
      <c r="CA55" s="169"/>
      <c r="CB55" s="169"/>
      <c r="CC55" s="169"/>
      <c r="CD55" s="169"/>
      <c r="CE55" s="169"/>
      <c r="CF55" s="169"/>
      <c r="CG55" s="169"/>
      <c r="CH55" s="169"/>
      <c r="CI55" s="169"/>
      <c r="CJ55" s="169"/>
      <c r="CK55" s="169"/>
      <c r="CL55" s="169"/>
      <c r="CM55" s="169"/>
      <c r="CN55" s="169"/>
      <c r="CO55" s="169"/>
      <c r="CP55" s="169"/>
      <c r="CQ55" s="169"/>
      <c r="CR55" s="169"/>
      <c r="CS55" s="169"/>
      <c r="CT55" s="169"/>
      <c r="CU55" s="169"/>
      <c r="CV55" s="169"/>
      <c r="CW55" s="169"/>
      <c r="CX55" s="169"/>
      <c r="CY55" s="169"/>
      <c r="CZ55" s="169"/>
      <c r="DA55" s="169"/>
      <c r="DB55" s="169"/>
      <c r="DC55" s="169"/>
      <c r="DD55" s="169"/>
      <c r="DE55" s="169"/>
      <c r="DF55" s="169"/>
      <c r="DG55" s="169"/>
      <c r="DH55" s="169"/>
      <c r="DI55" s="169"/>
      <c r="DJ55" s="169"/>
      <c r="DK55" s="169"/>
      <c r="DL55" s="169"/>
      <c r="DM55" s="169"/>
      <c r="DN55" s="169"/>
      <c r="DO55" s="169"/>
      <c r="DP55" s="169"/>
    </row>
    <row r="56" spans="1:120" s="133" customFormat="1" ht="27.95" customHeight="1">
      <c r="A56" s="151"/>
      <c r="B56" s="157"/>
      <c r="C56" s="158"/>
      <c r="D56" s="158"/>
      <c r="E56" s="158"/>
      <c r="F56" s="158"/>
      <c r="G56" s="158"/>
      <c r="H56" s="158"/>
      <c r="I56" s="175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169"/>
      <c r="BN56" s="169"/>
      <c r="BO56" s="169"/>
      <c r="BP56" s="169"/>
      <c r="BQ56" s="169"/>
      <c r="BR56" s="169"/>
      <c r="BS56" s="169"/>
      <c r="BT56" s="169"/>
      <c r="BU56" s="169"/>
      <c r="BV56" s="169"/>
      <c r="BW56" s="169"/>
      <c r="BX56" s="169"/>
      <c r="BY56" s="169"/>
      <c r="BZ56" s="169"/>
      <c r="CA56" s="169"/>
      <c r="CB56" s="169"/>
      <c r="CC56" s="169"/>
      <c r="CD56" s="169"/>
      <c r="CE56" s="169"/>
      <c r="CF56" s="169"/>
      <c r="CG56" s="169"/>
      <c r="CH56" s="169"/>
      <c r="CI56" s="169"/>
      <c r="CJ56" s="169"/>
      <c r="CK56" s="169"/>
      <c r="CL56" s="169"/>
      <c r="CM56" s="169"/>
      <c r="CN56" s="169"/>
      <c r="CO56" s="169"/>
      <c r="CP56" s="169"/>
      <c r="CQ56" s="169"/>
      <c r="CR56" s="169"/>
      <c r="CS56" s="169"/>
      <c r="CT56" s="169"/>
      <c r="CU56" s="169"/>
      <c r="CV56" s="169"/>
      <c r="CW56" s="169"/>
      <c r="CX56" s="169"/>
      <c r="CY56" s="169"/>
      <c r="CZ56" s="169"/>
      <c r="DA56" s="169"/>
      <c r="DB56" s="169"/>
      <c r="DC56" s="169"/>
      <c r="DD56" s="169"/>
      <c r="DE56" s="169"/>
      <c r="DF56" s="169"/>
      <c r="DG56" s="169"/>
      <c r="DH56" s="169"/>
      <c r="DI56" s="169"/>
      <c r="DJ56" s="169"/>
      <c r="DK56" s="169"/>
      <c r="DL56" s="169"/>
      <c r="DM56" s="169"/>
      <c r="DN56" s="169"/>
      <c r="DO56" s="169"/>
      <c r="DP56" s="169"/>
    </row>
    <row r="57" spans="1:120" s="133" customFormat="1" ht="27.95" customHeight="1">
      <c r="A57" s="151" t="s">
        <v>23</v>
      </c>
      <c r="B57" s="159">
        <v>4</v>
      </c>
      <c r="C57" s="327" t="s">
        <v>238</v>
      </c>
      <c r="D57" s="328"/>
      <c r="E57" s="328"/>
      <c r="F57" s="328"/>
      <c r="G57" s="328"/>
      <c r="H57" s="328"/>
      <c r="I57" s="32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69"/>
      <c r="BP57" s="169"/>
      <c r="BQ57" s="169"/>
      <c r="BR57" s="169"/>
      <c r="BS57" s="169"/>
      <c r="BT57" s="169"/>
      <c r="BU57" s="169"/>
      <c r="BV57" s="169"/>
      <c r="BW57" s="169"/>
      <c r="BX57" s="169"/>
      <c r="BY57" s="169"/>
      <c r="BZ57" s="169"/>
      <c r="CA57" s="169"/>
      <c r="CB57" s="169"/>
      <c r="CC57" s="169"/>
      <c r="CD57" s="169"/>
      <c r="CE57" s="169"/>
      <c r="CF57" s="169"/>
      <c r="CG57" s="169"/>
      <c r="CH57" s="169"/>
      <c r="CI57" s="169"/>
      <c r="CJ57" s="169"/>
      <c r="CK57" s="169"/>
      <c r="CL57" s="169"/>
      <c r="CM57" s="169"/>
      <c r="CN57" s="169"/>
      <c r="CO57" s="169"/>
      <c r="CP57" s="169"/>
      <c r="CQ57" s="169"/>
      <c r="CR57" s="169"/>
      <c r="CS57" s="169"/>
      <c r="CT57" s="169"/>
      <c r="CU57" s="169"/>
      <c r="CV57" s="169"/>
      <c r="CW57" s="169"/>
      <c r="CX57" s="169"/>
      <c r="CY57" s="169"/>
      <c r="CZ57" s="169"/>
      <c r="DA57" s="169"/>
      <c r="DB57" s="169"/>
      <c r="DC57" s="169"/>
      <c r="DD57" s="169"/>
      <c r="DE57" s="169"/>
      <c r="DF57" s="169"/>
      <c r="DG57" s="169"/>
      <c r="DH57" s="169"/>
      <c r="DI57" s="169"/>
      <c r="DJ57" s="169"/>
      <c r="DK57" s="169"/>
      <c r="DL57" s="169"/>
      <c r="DM57" s="169"/>
      <c r="DN57" s="169"/>
      <c r="DO57" s="169"/>
      <c r="DP57" s="169"/>
    </row>
    <row r="58" spans="1:120" s="133" customFormat="1" ht="27.95" customHeight="1">
      <c r="A58" s="151"/>
      <c r="B58" s="157"/>
      <c r="C58" s="158"/>
      <c r="D58" s="158"/>
      <c r="E58" s="158"/>
      <c r="F58" s="158"/>
      <c r="G58" s="158"/>
      <c r="H58" s="158"/>
      <c r="I58" s="175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69"/>
      <c r="BZ58" s="169"/>
      <c r="CA58" s="169"/>
      <c r="CB58" s="169"/>
      <c r="CC58" s="169"/>
      <c r="CD58" s="169"/>
      <c r="CE58" s="169"/>
      <c r="CF58" s="169"/>
      <c r="CG58" s="169"/>
      <c r="CH58" s="169"/>
      <c r="CI58" s="169"/>
      <c r="CJ58" s="169"/>
      <c r="CK58" s="169"/>
      <c r="CL58" s="169"/>
      <c r="CM58" s="169"/>
      <c r="CN58" s="169"/>
      <c r="CO58" s="169"/>
      <c r="CP58" s="169"/>
      <c r="CQ58" s="169"/>
      <c r="CR58" s="169"/>
      <c r="CS58" s="169"/>
      <c r="CT58" s="169"/>
      <c r="CU58" s="169"/>
      <c r="CV58" s="169"/>
      <c r="CW58" s="169"/>
      <c r="CX58" s="169"/>
      <c r="CY58" s="169"/>
      <c r="CZ58" s="169"/>
      <c r="DA58" s="169"/>
      <c r="DB58" s="169"/>
      <c r="DC58" s="169"/>
      <c r="DD58" s="169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</row>
    <row r="59" spans="1:120" s="133" customFormat="1" ht="46.5" customHeight="1">
      <c r="A59" s="151">
        <v>10</v>
      </c>
      <c r="B59" s="225" t="s">
        <v>59</v>
      </c>
      <c r="C59" s="153" t="s">
        <v>60</v>
      </c>
      <c r="D59" s="34" t="s">
        <v>46</v>
      </c>
      <c r="E59" s="34"/>
      <c r="F59" s="35"/>
      <c r="G59" s="35"/>
      <c r="H59" s="35"/>
      <c r="I59" s="171">
        <f>SUM(I60:I60)</f>
        <v>29.160000000000004</v>
      </c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  <c r="BI59" s="169"/>
      <c r="BJ59" s="169"/>
      <c r="BK59" s="169"/>
      <c r="BL59" s="169"/>
      <c r="BM59" s="169"/>
      <c r="BN59" s="169"/>
      <c r="BO59" s="169"/>
      <c r="BP59" s="169"/>
      <c r="BQ59" s="169"/>
      <c r="BR59" s="169"/>
      <c r="BS59" s="169"/>
      <c r="BT59" s="169"/>
      <c r="BU59" s="169"/>
      <c r="BV59" s="169"/>
      <c r="BW59" s="169"/>
      <c r="BX59" s="169"/>
      <c r="BY59" s="169"/>
      <c r="BZ59" s="169"/>
      <c r="CA59" s="169"/>
      <c r="CB59" s="169"/>
      <c r="CC59" s="169"/>
      <c r="CD59" s="169"/>
      <c r="CE59" s="169"/>
      <c r="CF59" s="169"/>
      <c r="CG59" s="169"/>
      <c r="CH59" s="169"/>
      <c r="CI59" s="169"/>
      <c r="CJ59" s="169"/>
      <c r="CK59" s="169"/>
      <c r="CL59" s="169"/>
      <c r="CM59" s="169"/>
      <c r="CN59" s="169"/>
      <c r="CO59" s="169"/>
      <c r="CP59" s="169"/>
      <c r="CQ59" s="169"/>
      <c r="CR59" s="169"/>
      <c r="CS59" s="169"/>
      <c r="CT59" s="169"/>
      <c r="CU59" s="169"/>
      <c r="CV59" s="169"/>
      <c r="CW59" s="169"/>
      <c r="CX59" s="169"/>
      <c r="CY59" s="169"/>
      <c r="CZ59" s="169"/>
      <c r="DA59" s="169"/>
      <c r="DB59" s="169"/>
      <c r="DC59" s="169"/>
      <c r="DD59" s="169"/>
      <c r="DE59" s="169"/>
      <c r="DF59" s="169"/>
      <c r="DG59" s="169"/>
      <c r="DH59" s="169"/>
      <c r="DI59" s="169"/>
      <c r="DJ59" s="169"/>
      <c r="DK59" s="169"/>
      <c r="DL59" s="169"/>
      <c r="DM59" s="169"/>
      <c r="DN59" s="169"/>
      <c r="DO59" s="169"/>
      <c r="DP59" s="169"/>
    </row>
    <row r="60" spans="1:120" s="240" customFormat="1" ht="27.95" customHeight="1">
      <c r="A60" s="233"/>
      <c r="B60" s="234"/>
      <c r="C60" s="235" t="s">
        <v>257</v>
      </c>
      <c r="D60" s="236">
        <v>9.7200000000000006</v>
      </c>
      <c r="E60" s="236"/>
      <c r="F60" s="237"/>
      <c r="G60" s="237"/>
      <c r="H60" s="237">
        <v>3</v>
      </c>
      <c r="I60" s="238">
        <f>D60*H60</f>
        <v>29.160000000000004</v>
      </c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9"/>
      <c r="AD60" s="239"/>
      <c r="AE60" s="239"/>
      <c r="AF60" s="239"/>
      <c r="AG60" s="239"/>
      <c r="AH60" s="239"/>
      <c r="AI60" s="239"/>
      <c r="AJ60" s="239"/>
      <c r="AK60" s="239"/>
      <c r="AL60" s="239"/>
      <c r="AM60" s="239"/>
      <c r="AN60" s="239"/>
      <c r="AO60" s="239"/>
      <c r="AP60" s="239"/>
      <c r="AQ60" s="239"/>
      <c r="AR60" s="239"/>
      <c r="AS60" s="239"/>
      <c r="AT60" s="239"/>
      <c r="AU60" s="239"/>
      <c r="AV60" s="239"/>
      <c r="AW60" s="239"/>
      <c r="AX60" s="239"/>
      <c r="AY60" s="239"/>
      <c r="AZ60" s="239"/>
      <c r="BA60" s="239"/>
      <c r="BB60" s="239"/>
      <c r="BC60" s="239"/>
      <c r="BD60" s="239"/>
      <c r="BE60" s="239"/>
      <c r="BF60" s="239"/>
      <c r="BG60" s="239"/>
      <c r="BH60" s="239"/>
      <c r="BI60" s="239"/>
      <c r="BJ60" s="239"/>
      <c r="BK60" s="239"/>
      <c r="BL60" s="239"/>
      <c r="BM60" s="239"/>
      <c r="BN60" s="239"/>
      <c r="BO60" s="239"/>
      <c r="BP60" s="239"/>
      <c r="BQ60" s="239"/>
      <c r="BR60" s="239"/>
      <c r="BS60" s="239"/>
      <c r="BT60" s="239"/>
      <c r="BU60" s="239"/>
      <c r="BV60" s="239"/>
      <c r="BW60" s="239"/>
      <c r="BX60" s="239"/>
      <c r="BY60" s="239"/>
      <c r="BZ60" s="239"/>
      <c r="CA60" s="239"/>
      <c r="CB60" s="239"/>
      <c r="CC60" s="239"/>
      <c r="CD60" s="239"/>
      <c r="CE60" s="239"/>
      <c r="CF60" s="239"/>
      <c r="CG60" s="239"/>
      <c r="CH60" s="239"/>
      <c r="CI60" s="239"/>
      <c r="CJ60" s="239"/>
      <c r="CK60" s="239"/>
      <c r="CL60" s="239"/>
      <c r="CM60" s="239"/>
      <c r="CN60" s="239"/>
      <c r="CO60" s="239"/>
      <c r="CP60" s="239"/>
      <c r="CQ60" s="239"/>
      <c r="CR60" s="239"/>
      <c r="CS60" s="239"/>
      <c r="CT60" s="239"/>
      <c r="CU60" s="239"/>
      <c r="CV60" s="239"/>
      <c r="CW60" s="239"/>
      <c r="CX60" s="239"/>
      <c r="CY60" s="239"/>
      <c r="CZ60" s="239"/>
      <c r="DA60" s="239"/>
      <c r="DB60" s="239"/>
      <c r="DC60" s="239"/>
      <c r="DD60" s="239"/>
      <c r="DE60" s="239"/>
      <c r="DF60" s="239"/>
      <c r="DG60" s="239"/>
      <c r="DH60" s="239"/>
      <c r="DI60" s="239"/>
      <c r="DJ60" s="239"/>
      <c r="DK60" s="239"/>
      <c r="DL60" s="239"/>
      <c r="DM60" s="239"/>
      <c r="DN60" s="239"/>
      <c r="DO60" s="239"/>
      <c r="DP60" s="239"/>
    </row>
    <row r="61" spans="1:120" s="240" customFormat="1" ht="27.95" customHeight="1">
      <c r="A61" s="233"/>
      <c r="B61" s="257"/>
      <c r="C61" s="258"/>
      <c r="D61" s="259"/>
      <c r="E61" s="259"/>
      <c r="F61" s="260"/>
      <c r="G61" s="260"/>
      <c r="H61" s="260"/>
      <c r="I61" s="261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39"/>
      <c r="AL61" s="239"/>
      <c r="AM61" s="239"/>
      <c r="AN61" s="239"/>
      <c r="AO61" s="239"/>
      <c r="AP61" s="239"/>
      <c r="AQ61" s="239"/>
      <c r="AR61" s="239"/>
      <c r="AS61" s="239"/>
      <c r="AT61" s="239"/>
      <c r="AU61" s="239"/>
      <c r="AV61" s="239"/>
      <c r="AW61" s="239"/>
      <c r="AX61" s="239"/>
      <c r="AY61" s="239"/>
      <c r="AZ61" s="239"/>
      <c r="BA61" s="239"/>
      <c r="BB61" s="239"/>
      <c r="BC61" s="239"/>
      <c r="BD61" s="239"/>
      <c r="BE61" s="239"/>
      <c r="BF61" s="239"/>
      <c r="BG61" s="239"/>
      <c r="BH61" s="239"/>
      <c r="BI61" s="239"/>
      <c r="BJ61" s="239"/>
      <c r="BK61" s="239"/>
      <c r="BL61" s="239"/>
      <c r="BM61" s="239"/>
      <c r="BN61" s="239"/>
      <c r="BO61" s="239"/>
      <c r="BP61" s="239"/>
      <c r="BQ61" s="239"/>
      <c r="BR61" s="239"/>
      <c r="BS61" s="239"/>
      <c r="BT61" s="239"/>
      <c r="BU61" s="239"/>
      <c r="BV61" s="239"/>
      <c r="BW61" s="239"/>
      <c r="BX61" s="239"/>
      <c r="BY61" s="239"/>
      <c r="BZ61" s="239"/>
      <c r="CA61" s="239"/>
      <c r="CB61" s="239"/>
      <c r="CC61" s="239"/>
      <c r="CD61" s="239"/>
      <c r="CE61" s="239"/>
      <c r="CF61" s="239"/>
      <c r="CG61" s="239"/>
      <c r="CH61" s="239"/>
      <c r="CI61" s="239"/>
      <c r="CJ61" s="239"/>
      <c r="CK61" s="239"/>
      <c r="CL61" s="239"/>
      <c r="CM61" s="239"/>
      <c r="CN61" s="239"/>
      <c r="CO61" s="239"/>
      <c r="CP61" s="239"/>
      <c r="CQ61" s="239"/>
      <c r="CR61" s="239"/>
      <c r="CS61" s="239"/>
      <c r="CT61" s="239"/>
      <c r="CU61" s="239"/>
      <c r="CV61" s="239"/>
      <c r="CW61" s="239"/>
      <c r="CX61" s="239"/>
      <c r="CY61" s="239"/>
      <c r="CZ61" s="239"/>
      <c r="DA61" s="239"/>
      <c r="DB61" s="239"/>
      <c r="DC61" s="239"/>
      <c r="DD61" s="239"/>
      <c r="DE61" s="239"/>
      <c r="DF61" s="239"/>
      <c r="DG61" s="239"/>
      <c r="DH61" s="239"/>
      <c r="DI61" s="239"/>
      <c r="DJ61" s="239"/>
      <c r="DK61" s="239"/>
      <c r="DL61" s="239"/>
      <c r="DM61" s="239"/>
      <c r="DN61" s="239"/>
      <c r="DO61" s="239"/>
      <c r="DP61" s="239"/>
    </row>
    <row r="62" spans="1:120" s="240" customFormat="1" ht="27.95" customHeight="1">
      <c r="A62" s="233"/>
      <c r="B62" s="225" t="s">
        <v>259</v>
      </c>
      <c r="C62" s="249" t="s">
        <v>262</v>
      </c>
      <c r="D62" s="34" t="s">
        <v>46</v>
      </c>
      <c r="E62" s="34"/>
      <c r="F62" s="35"/>
      <c r="G62" s="35"/>
      <c r="H62" s="35"/>
      <c r="I62" s="171">
        <f>SUM(I63:I63)</f>
        <v>0.6</v>
      </c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39"/>
      <c r="AM62" s="239"/>
      <c r="AN62" s="239"/>
      <c r="AO62" s="239"/>
      <c r="AP62" s="239"/>
      <c r="AQ62" s="239"/>
      <c r="AR62" s="239"/>
      <c r="AS62" s="239"/>
      <c r="AT62" s="239"/>
      <c r="AU62" s="239"/>
      <c r="AV62" s="239"/>
      <c r="AW62" s="239"/>
      <c r="AX62" s="239"/>
      <c r="AY62" s="239"/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39"/>
      <c r="BK62" s="239"/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39"/>
      <c r="BW62" s="239"/>
      <c r="BX62" s="239"/>
      <c r="BY62" s="239"/>
      <c r="BZ62" s="239"/>
      <c r="CA62" s="239"/>
      <c r="CB62" s="239"/>
      <c r="CC62" s="239"/>
      <c r="CD62" s="239"/>
      <c r="CE62" s="239"/>
      <c r="CF62" s="239"/>
      <c r="CG62" s="239"/>
      <c r="CH62" s="239"/>
      <c r="CI62" s="239"/>
      <c r="CJ62" s="239"/>
      <c r="CK62" s="239"/>
      <c r="CL62" s="239"/>
      <c r="CM62" s="239"/>
      <c r="CN62" s="239"/>
      <c r="CO62" s="239"/>
      <c r="CP62" s="239"/>
      <c r="CQ62" s="239"/>
      <c r="CR62" s="239"/>
      <c r="CS62" s="239"/>
      <c r="CT62" s="239"/>
      <c r="CU62" s="239"/>
      <c r="CV62" s="239"/>
      <c r="CW62" s="239"/>
      <c r="CX62" s="239"/>
      <c r="CY62" s="239"/>
      <c r="CZ62" s="239"/>
      <c r="DA62" s="239"/>
      <c r="DB62" s="239"/>
      <c r="DC62" s="239"/>
      <c r="DD62" s="239"/>
      <c r="DE62" s="239"/>
      <c r="DF62" s="239"/>
      <c r="DG62" s="239"/>
      <c r="DH62" s="239"/>
      <c r="DI62" s="239"/>
      <c r="DJ62" s="239"/>
      <c r="DK62" s="239"/>
      <c r="DL62" s="239"/>
      <c r="DM62" s="239"/>
      <c r="DN62" s="239"/>
      <c r="DO62" s="239"/>
      <c r="DP62" s="239"/>
    </row>
    <row r="63" spans="1:120" s="240" customFormat="1" ht="27.95" customHeight="1">
      <c r="A63" s="233"/>
      <c r="B63" s="234"/>
      <c r="C63" s="235" t="s">
        <v>263</v>
      </c>
      <c r="D63" s="236" t="s">
        <v>264</v>
      </c>
      <c r="E63" s="236">
        <v>0.3</v>
      </c>
      <c r="F63" s="237"/>
      <c r="G63" s="237"/>
      <c r="H63" s="237">
        <v>2</v>
      </c>
      <c r="I63" s="238">
        <f>E63*H63</f>
        <v>0.6</v>
      </c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39"/>
      <c r="AI63" s="239"/>
      <c r="AJ63" s="239"/>
      <c r="AK63" s="239"/>
      <c r="AL63" s="239"/>
      <c r="AM63" s="239"/>
      <c r="AN63" s="239"/>
      <c r="AO63" s="239"/>
      <c r="AP63" s="239"/>
      <c r="AQ63" s="239"/>
      <c r="AR63" s="239"/>
      <c r="AS63" s="239"/>
      <c r="AT63" s="239"/>
      <c r="AU63" s="239"/>
      <c r="AV63" s="239"/>
      <c r="AW63" s="239"/>
      <c r="AX63" s="239"/>
      <c r="AY63" s="239"/>
      <c r="AZ63" s="239"/>
      <c r="BA63" s="239"/>
      <c r="BB63" s="239"/>
      <c r="BC63" s="239"/>
      <c r="BD63" s="239"/>
      <c r="BE63" s="239"/>
      <c r="BF63" s="239"/>
      <c r="BG63" s="239"/>
      <c r="BH63" s="239"/>
      <c r="BI63" s="239"/>
      <c r="BJ63" s="239"/>
      <c r="BK63" s="239"/>
      <c r="BL63" s="239"/>
      <c r="BM63" s="239"/>
      <c r="BN63" s="239"/>
      <c r="BO63" s="239"/>
      <c r="BP63" s="239"/>
      <c r="BQ63" s="239"/>
      <c r="BR63" s="239"/>
      <c r="BS63" s="239"/>
      <c r="BT63" s="239"/>
      <c r="BU63" s="239"/>
      <c r="BV63" s="239"/>
      <c r="BW63" s="239"/>
      <c r="BX63" s="239"/>
      <c r="BY63" s="239"/>
      <c r="BZ63" s="239"/>
      <c r="CA63" s="239"/>
      <c r="CB63" s="239"/>
      <c r="CC63" s="239"/>
      <c r="CD63" s="239"/>
      <c r="CE63" s="239"/>
      <c r="CF63" s="239"/>
      <c r="CG63" s="239"/>
      <c r="CH63" s="239"/>
      <c r="CI63" s="239"/>
      <c r="CJ63" s="239"/>
      <c r="CK63" s="239"/>
      <c r="CL63" s="239"/>
      <c r="CM63" s="239"/>
      <c r="CN63" s="239"/>
      <c r="CO63" s="239"/>
      <c r="CP63" s="239"/>
      <c r="CQ63" s="239"/>
      <c r="CR63" s="239"/>
      <c r="CS63" s="239"/>
      <c r="CT63" s="239"/>
      <c r="CU63" s="239"/>
      <c r="CV63" s="239"/>
      <c r="CW63" s="239"/>
      <c r="CX63" s="239"/>
      <c r="CY63" s="239"/>
      <c r="CZ63" s="239"/>
      <c r="DA63" s="239"/>
      <c r="DB63" s="239"/>
      <c r="DC63" s="239"/>
      <c r="DD63" s="239"/>
      <c r="DE63" s="239"/>
      <c r="DF63" s="239"/>
      <c r="DG63" s="239"/>
      <c r="DH63" s="239"/>
      <c r="DI63" s="239"/>
      <c r="DJ63" s="239"/>
      <c r="DK63" s="239"/>
      <c r="DL63" s="239"/>
      <c r="DM63" s="239"/>
      <c r="DN63" s="239"/>
      <c r="DO63" s="239"/>
      <c r="DP63" s="239"/>
    </row>
    <row r="64" spans="1:120" s="240" customFormat="1" ht="27.95" customHeight="1">
      <c r="A64" s="233"/>
      <c r="B64" s="257"/>
      <c r="C64" s="258"/>
      <c r="D64" s="259"/>
      <c r="E64" s="259"/>
      <c r="F64" s="260"/>
      <c r="G64" s="260"/>
      <c r="H64" s="260"/>
      <c r="I64" s="261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39"/>
      <c r="AJ64" s="239"/>
      <c r="AK64" s="239"/>
      <c r="AL64" s="239"/>
      <c r="AM64" s="239"/>
      <c r="AN64" s="239"/>
      <c r="AO64" s="239"/>
      <c r="AP64" s="239"/>
      <c r="AQ64" s="239"/>
      <c r="AR64" s="239"/>
      <c r="AS64" s="239"/>
      <c r="AT64" s="239"/>
      <c r="AU64" s="239"/>
      <c r="AV64" s="239"/>
      <c r="AW64" s="239"/>
      <c r="AX64" s="239"/>
      <c r="AY64" s="239"/>
      <c r="AZ64" s="239"/>
      <c r="BA64" s="239"/>
      <c r="BB64" s="239"/>
      <c r="BC64" s="239"/>
      <c r="BD64" s="239"/>
      <c r="BE64" s="239"/>
      <c r="BF64" s="239"/>
      <c r="BG64" s="239"/>
      <c r="BH64" s="239"/>
      <c r="BI64" s="239"/>
      <c r="BJ64" s="239"/>
      <c r="BK64" s="239"/>
      <c r="BL64" s="239"/>
      <c r="BM64" s="239"/>
      <c r="BN64" s="239"/>
      <c r="BO64" s="239"/>
      <c r="BP64" s="239"/>
      <c r="BQ64" s="239"/>
      <c r="BR64" s="239"/>
      <c r="BS64" s="239"/>
      <c r="BT64" s="239"/>
      <c r="BU64" s="239"/>
      <c r="BV64" s="239"/>
      <c r="BW64" s="239"/>
      <c r="BX64" s="239"/>
      <c r="BY64" s="239"/>
      <c r="BZ64" s="239"/>
      <c r="CA64" s="239"/>
      <c r="CB64" s="239"/>
      <c r="CC64" s="239"/>
      <c r="CD64" s="239"/>
      <c r="CE64" s="239"/>
      <c r="CF64" s="239"/>
      <c r="CG64" s="239"/>
      <c r="CH64" s="239"/>
      <c r="CI64" s="239"/>
      <c r="CJ64" s="239"/>
      <c r="CK64" s="239"/>
      <c r="CL64" s="239"/>
      <c r="CM64" s="239"/>
      <c r="CN64" s="239"/>
      <c r="CO64" s="239"/>
      <c r="CP64" s="239"/>
      <c r="CQ64" s="239"/>
      <c r="CR64" s="239"/>
      <c r="CS64" s="239"/>
      <c r="CT64" s="239"/>
      <c r="CU64" s="239"/>
      <c r="CV64" s="239"/>
      <c r="CW64" s="239"/>
      <c r="CX64" s="239"/>
      <c r="CY64" s="239"/>
      <c r="CZ64" s="239"/>
      <c r="DA64" s="239"/>
      <c r="DB64" s="239"/>
      <c r="DC64" s="239"/>
      <c r="DD64" s="239"/>
      <c r="DE64" s="239"/>
      <c r="DF64" s="239"/>
      <c r="DG64" s="239"/>
      <c r="DH64" s="239"/>
      <c r="DI64" s="239"/>
      <c r="DJ64" s="239"/>
      <c r="DK64" s="239"/>
      <c r="DL64" s="239"/>
      <c r="DM64" s="239"/>
      <c r="DN64" s="239"/>
      <c r="DO64" s="239"/>
      <c r="DP64" s="239"/>
    </row>
    <row r="65" spans="1:120" s="240" customFormat="1" ht="27.95" customHeight="1">
      <c r="A65" s="233"/>
      <c r="B65" s="225" t="s">
        <v>260</v>
      </c>
      <c r="C65" s="249" t="s">
        <v>268</v>
      </c>
      <c r="D65" s="226" t="s">
        <v>11</v>
      </c>
      <c r="E65" s="34"/>
      <c r="F65" s="35"/>
      <c r="G65" s="35"/>
      <c r="H65" s="35"/>
      <c r="I65" s="171">
        <f>SUM(I66:I66)</f>
        <v>2</v>
      </c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  <c r="AL65" s="239"/>
      <c r="AM65" s="239"/>
      <c r="AN65" s="239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M65" s="239"/>
      <c r="BN65" s="239"/>
      <c r="BO65" s="239"/>
      <c r="BP65" s="239"/>
      <c r="BQ65" s="239"/>
      <c r="BR65" s="239"/>
      <c r="BS65" s="239"/>
      <c r="BT65" s="239"/>
      <c r="BU65" s="239"/>
      <c r="BV65" s="239"/>
      <c r="BW65" s="239"/>
      <c r="BX65" s="239"/>
      <c r="BY65" s="239"/>
      <c r="BZ65" s="239"/>
      <c r="CA65" s="239"/>
      <c r="CB65" s="239"/>
      <c r="CC65" s="239"/>
      <c r="CD65" s="239"/>
      <c r="CE65" s="239"/>
      <c r="CF65" s="239"/>
      <c r="CG65" s="239"/>
      <c r="CH65" s="239"/>
      <c r="CI65" s="239"/>
      <c r="CJ65" s="239"/>
      <c r="CK65" s="239"/>
      <c r="CL65" s="239"/>
      <c r="CM65" s="239"/>
      <c r="CN65" s="239"/>
      <c r="CO65" s="239"/>
      <c r="CP65" s="239"/>
      <c r="CQ65" s="239"/>
      <c r="CR65" s="239"/>
      <c r="CS65" s="239"/>
      <c r="CT65" s="239"/>
      <c r="CU65" s="239"/>
      <c r="CV65" s="239"/>
      <c r="CW65" s="239"/>
      <c r="CX65" s="239"/>
      <c r="CY65" s="239"/>
      <c r="CZ65" s="239"/>
      <c r="DA65" s="239"/>
      <c r="DB65" s="239"/>
      <c r="DC65" s="239"/>
      <c r="DD65" s="239"/>
      <c r="DE65" s="239"/>
      <c r="DF65" s="239"/>
      <c r="DG65" s="239"/>
      <c r="DH65" s="239"/>
      <c r="DI65" s="239"/>
      <c r="DJ65" s="239"/>
      <c r="DK65" s="239"/>
      <c r="DL65" s="239"/>
      <c r="DM65" s="239"/>
      <c r="DN65" s="239"/>
      <c r="DO65" s="239"/>
      <c r="DP65" s="239"/>
    </row>
    <row r="66" spans="1:120" s="240" customFormat="1" ht="27.95" customHeight="1">
      <c r="A66" s="233"/>
      <c r="B66" s="234"/>
      <c r="C66" s="235" t="s">
        <v>270</v>
      </c>
      <c r="D66" s="236"/>
      <c r="E66" s="236"/>
      <c r="F66" s="237"/>
      <c r="G66" s="237"/>
      <c r="H66" s="237">
        <v>2</v>
      </c>
      <c r="I66" s="238">
        <f>H66</f>
        <v>2</v>
      </c>
      <c r="J66" s="239"/>
      <c r="K66" s="239"/>
      <c r="L66" s="239"/>
      <c r="M66" s="239"/>
      <c r="N66" s="239"/>
      <c r="O66" s="239"/>
      <c r="P66" s="239"/>
      <c r="Q66" s="239"/>
      <c r="R66" s="239"/>
      <c r="S66" s="239"/>
      <c r="T66" s="239"/>
      <c r="U66" s="239"/>
      <c r="V66" s="239"/>
      <c r="W66" s="239"/>
      <c r="X66" s="239"/>
      <c r="Y66" s="239"/>
      <c r="Z66" s="239"/>
      <c r="AA66" s="239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  <c r="AL66" s="239"/>
      <c r="AM66" s="239"/>
      <c r="AN66" s="239"/>
      <c r="AO66" s="239"/>
      <c r="AP66" s="239"/>
      <c r="AQ66" s="239"/>
      <c r="AR66" s="239"/>
      <c r="AS66" s="239"/>
      <c r="AT66" s="239"/>
      <c r="AU66" s="239"/>
      <c r="AV66" s="239"/>
      <c r="AW66" s="239"/>
      <c r="AX66" s="239"/>
      <c r="AY66" s="239"/>
      <c r="AZ66" s="239"/>
      <c r="BA66" s="239"/>
      <c r="BB66" s="239"/>
      <c r="BC66" s="239"/>
      <c r="BD66" s="239"/>
      <c r="BE66" s="239"/>
      <c r="BF66" s="239"/>
      <c r="BG66" s="239"/>
      <c r="BH66" s="239"/>
      <c r="BI66" s="239"/>
      <c r="BJ66" s="239"/>
      <c r="BK66" s="239"/>
      <c r="BL66" s="239"/>
      <c r="BM66" s="239"/>
      <c r="BN66" s="239"/>
      <c r="BO66" s="239"/>
      <c r="BP66" s="239"/>
      <c r="BQ66" s="239"/>
      <c r="BR66" s="239"/>
      <c r="BS66" s="239"/>
      <c r="BT66" s="239"/>
      <c r="BU66" s="239"/>
      <c r="BV66" s="239"/>
      <c r="BW66" s="239"/>
      <c r="BX66" s="239"/>
      <c r="BY66" s="239"/>
      <c r="BZ66" s="239"/>
      <c r="CA66" s="239"/>
      <c r="CB66" s="239"/>
      <c r="CC66" s="239"/>
      <c r="CD66" s="239"/>
      <c r="CE66" s="239"/>
      <c r="CF66" s="239"/>
      <c r="CG66" s="239"/>
      <c r="CH66" s="239"/>
      <c r="CI66" s="239"/>
      <c r="CJ66" s="239"/>
      <c r="CK66" s="239"/>
      <c r="CL66" s="239"/>
      <c r="CM66" s="239"/>
      <c r="CN66" s="239"/>
      <c r="CO66" s="239"/>
      <c r="CP66" s="239"/>
      <c r="CQ66" s="239"/>
      <c r="CR66" s="239"/>
      <c r="CS66" s="239"/>
      <c r="CT66" s="239"/>
      <c r="CU66" s="239"/>
      <c r="CV66" s="239"/>
      <c r="CW66" s="239"/>
      <c r="CX66" s="239"/>
      <c r="CY66" s="239"/>
      <c r="CZ66" s="239"/>
      <c r="DA66" s="239"/>
      <c r="DB66" s="239"/>
      <c r="DC66" s="239"/>
      <c r="DD66" s="239"/>
      <c r="DE66" s="239"/>
      <c r="DF66" s="239"/>
      <c r="DG66" s="239"/>
      <c r="DH66" s="239"/>
      <c r="DI66" s="239"/>
      <c r="DJ66" s="239"/>
      <c r="DK66" s="239"/>
      <c r="DL66" s="239"/>
      <c r="DM66" s="239"/>
      <c r="DN66" s="239"/>
      <c r="DO66" s="239"/>
      <c r="DP66" s="239"/>
    </row>
    <row r="67" spans="1:120" s="240" customFormat="1" ht="27.95" customHeight="1">
      <c r="A67" s="233"/>
      <c r="B67" s="257"/>
      <c r="C67" s="258"/>
      <c r="D67" s="259"/>
      <c r="E67" s="259"/>
      <c r="F67" s="260"/>
      <c r="G67" s="260"/>
      <c r="H67" s="260"/>
      <c r="I67" s="261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  <c r="AL67" s="239"/>
      <c r="AM67" s="239"/>
      <c r="AN67" s="239"/>
      <c r="AO67" s="239"/>
      <c r="AP67" s="239"/>
      <c r="AQ67" s="239"/>
      <c r="AR67" s="239"/>
      <c r="AS67" s="239"/>
      <c r="AT67" s="239"/>
      <c r="AU67" s="239"/>
      <c r="AV67" s="239"/>
      <c r="AW67" s="239"/>
      <c r="AX67" s="239"/>
      <c r="AY67" s="239"/>
      <c r="AZ67" s="239"/>
      <c r="BA67" s="239"/>
      <c r="BB67" s="239"/>
      <c r="BC67" s="239"/>
      <c r="BD67" s="239"/>
      <c r="BE67" s="239"/>
      <c r="BF67" s="239"/>
      <c r="BG67" s="239"/>
      <c r="BH67" s="239"/>
      <c r="BI67" s="239"/>
      <c r="BJ67" s="239"/>
      <c r="BK67" s="239"/>
      <c r="BL67" s="239"/>
      <c r="BM67" s="239"/>
      <c r="BN67" s="239"/>
      <c r="BO67" s="239"/>
      <c r="BP67" s="239"/>
      <c r="BQ67" s="239"/>
      <c r="BR67" s="239"/>
      <c r="BS67" s="239"/>
      <c r="BT67" s="239"/>
      <c r="BU67" s="239"/>
      <c r="BV67" s="239"/>
      <c r="BW67" s="239"/>
      <c r="BX67" s="239"/>
      <c r="BY67" s="239"/>
      <c r="BZ67" s="239"/>
      <c r="CA67" s="239"/>
      <c r="CB67" s="239"/>
      <c r="CC67" s="239"/>
      <c r="CD67" s="239"/>
      <c r="CE67" s="239"/>
      <c r="CF67" s="239"/>
      <c r="CG67" s="239"/>
      <c r="CH67" s="239"/>
      <c r="CI67" s="239"/>
      <c r="CJ67" s="239"/>
      <c r="CK67" s="239"/>
      <c r="CL67" s="239"/>
      <c r="CM67" s="239"/>
      <c r="CN67" s="239"/>
      <c r="CO67" s="239"/>
      <c r="CP67" s="239"/>
      <c r="CQ67" s="239"/>
      <c r="CR67" s="239"/>
      <c r="CS67" s="239"/>
      <c r="CT67" s="239"/>
      <c r="CU67" s="239"/>
      <c r="CV67" s="239"/>
      <c r="CW67" s="239"/>
      <c r="CX67" s="239"/>
      <c r="CY67" s="239"/>
      <c r="CZ67" s="239"/>
      <c r="DA67" s="239"/>
      <c r="DB67" s="239"/>
      <c r="DC67" s="239"/>
      <c r="DD67" s="239"/>
      <c r="DE67" s="239"/>
      <c r="DF67" s="239"/>
      <c r="DG67" s="239"/>
      <c r="DH67" s="239"/>
      <c r="DI67" s="239"/>
      <c r="DJ67" s="239"/>
      <c r="DK67" s="239"/>
      <c r="DL67" s="239"/>
      <c r="DM67" s="239"/>
      <c r="DN67" s="239"/>
      <c r="DO67" s="239"/>
      <c r="DP67" s="239"/>
    </row>
    <row r="68" spans="1:120" s="240" customFormat="1" ht="27.95" customHeight="1">
      <c r="A68" s="233"/>
      <c r="B68" s="225" t="s">
        <v>261</v>
      </c>
      <c r="C68" s="249" t="s">
        <v>269</v>
      </c>
      <c r="D68" s="226" t="s">
        <v>11</v>
      </c>
      <c r="E68" s="34"/>
      <c r="F68" s="35"/>
      <c r="G68" s="35"/>
      <c r="H68" s="35"/>
      <c r="I68" s="171">
        <f>SUM(I69:I69)</f>
        <v>1</v>
      </c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  <c r="AL68" s="239"/>
      <c r="AM68" s="239"/>
      <c r="AN68" s="239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M68" s="239"/>
      <c r="BN68" s="239"/>
      <c r="BO68" s="239"/>
      <c r="BP68" s="239"/>
      <c r="BQ68" s="239"/>
      <c r="BR68" s="239"/>
      <c r="BS68" s="239"/>
      <c r="BT68" s="239"/>
      <c r="BU68" s="239"/>
      <c r="BV68" s="239"/>
      <c r="BW68" s="239"/>
      <c r="BX68" s="239"/>
      <c r="BY68" s="239"/>
      <c r="BZ68" s="239"/>
      <c r="CA68" s="239"/>
      <c r="CB68" s="239"/>
      <c r="CC68" s="239"/>
      <c r="CD68" s="239"/>
      <c r="CE68" s="239"/>
      <c r="CF68" s="239"/>
      <c r="CG68" s="239"/>
      <c r="CH68" s="239"/>
      <c r="CI68" s="239"/>
      <c r="CJ68" s="239"/>
      <c r="CK68" s="239"/>
      <c r="CL68" s="239"/>
      <c r="CM68" s="239"/>
      <c r="CN68" s="239"/>
      <c r="CO68" s="239"/>
      <c r="CP68" s="239"/>
      <c r="CQ68" s="239"/>
      <c r="CR68" s="239"/>
      <c r="CS68" s="239"/>
      <c r="CT68" s="239"/>
      <c r="CU68" s="239"/>
      <c r="CV68" s="239"/>
      <c r="CW68" s="239"/>
      <c r="CX68" s="239"/>
      <c r="CY68" s="239"/>
      <c r="CZ68" s="239"/>
      <c r="DA68" s="239"/>
      <c r="DB68" s="239"/>
      <c r="DC68" s="239"/>
      <c r="DD68" s="239"/>
      <c r="DE68" s="239"/>
      <c r="DF68" s="239"/>
      <c r="DG68" s="239"/>
      <c r="DH68" s="239"/>
      <c r="DI68" s="239"/>
      <c r="DJ68" s="239"/>
      <c r="DK68" s="239"/>
      <c r="DL68" s="239"/>
      <c r="DM68" s="239"/>
      <c r="DN68" s="239"/>
      <c r="DO68" s="239"/>
      <c r="DP68" s="239"/>
    </row>
    <row r="69" spans="1:120" s="240" customFormat="1" ht="27.95" customHeight="1">
      <c r="A69" s="233"/>
      <c r="B69" s="234"/>
      <c r="C69" s="235" t="s">
        <v>263</v>
      </c>
      <c r="D69" s="236"/>
      <c r="E69" s="236"/>
      <c r="F69" s="237"/>
      <c r="G69" s="237"/>
      <c r="H69" s="237">
        <v>1</v>
      </c>
      <c r="I69" s="238">
        <f>H69</f>
        <v>1</v>
      </c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39"/>
      <c r="AO69" s="239"/>
      <c r="AP69" s="239"/>
      <c r="AQ69" s="239"/>
      <c r="AR69" s="239"/>
      <c r="AS69" s="239"/>
      <c r="AT69" s="239"/>
      <c r="AU69" s="239"/>
      <c r="AV69" s="239"/>
      <c r="AW69" s="239"/>
      <c r="AX69" s="239"/>
      <c r="AY69" s="239"/>
      <c r="AZ69" s="239"/>
      <c r="BA69" s="239"/>
      <c r="BB69" s="239"/>
      <c r="BC69" s="239"/>
      <c r="BD69" s="239"/>
      <c r="BE69" s="239"/>
      <c r="BF69" s="239"/>
      <c r="BG69" s="239"/>
      <c r="BH69" s="239"/>
      <c r="BI69" s="239"/>
      <c r="BJ69" s="239"/>
      <c r="BK69" s="239"/>
      <c r="BL69" s="239"/>
      <c r="BM69" s="239"/>
      <c r="BN69" s="239"/>
      <c r="BO69" s="239"/>
      <c r="BP69" s="239"/>
      <c r="BQ69" s="239"/>
      <c r="BR69" s="239"/>
      <c r="BS69" s="239"/>
      <c r="BT69" s="239"/>
      <c r="BU69" s="239"/>
      <c r="BV69" s="239"/>
      <c r="BW69" s="239"/>
      <c r="BX69" s="239"/>
      <c r="BY69" s="239"/>
      <c r="BZ69" s="239"/>
      <c r="CA69" s="239"/>
      <c r="CB69" s="239"/>
      <c r="CC69" s="239"/>
      <c r="CD69" s="239"/>
      <c r="CE69" s="239"/>
      <c r="CF69" s="239"/>
      <c r="CG69" s="239"/>
      <c r="CH69" s="239"/>
      <c r="CI69" s="239"/>
      <c r="CJ69" s="239"/>
      <c r="CK69" s="239"/>
      <c r="CL69" s="239"/>
      <c r="CM69" s="239"/>
      <c r="CN69" s="239"/>
      <c r="CO69" s="239"/>
      <c r="CP69" s="239"/>
      <c r="CQ69" s="239"/>
      <c r="CR69" s="239"/>
      <c r="CS69" s="239"/>
      <c r="CT69" s="239"/>
      <c r="CU69" s="239"/>
      <c r="CV69" s="239"/>
      <c r="CW69" s="239"/>
      <c r="CX69" s="239"/>
      <c r="CY69" s="239"/>
      <c r="CZ69" s="239"/>
      <c r="DA69" s="239"/>
      <c r="DB69" s="239"/>
      <c r="DC69" s="239"/>
      <c r="DD69" s="239"/>
      <c r="DE69" s="239"/>
      <c r="DF69" s="239"/>
      <c r="DG69" s="239"/>
      <c r="DH69" s="239"/>
      <c r="DI69" s="239"/>
      <c r="DJ69" s="239"/>
      <c r="DK69" s="239"/>
      <c r="DL69" s="239"/>
      <c r="DM69" s="239"/>
      <c r="DN69" s="239"/>
      <c r="DO69" s="239"/>
      <c r="DP69" s="239"/>
    </row>
    <row r="70" spans="1:120" s="240" customFormat="1" ht="27.95" customHeight="1">
      <c r="A70" s="233"/>
      <c r="B70" s="257"/>
      <c r="C70" s="258"/>
      <c r="D70" s="259"/>
      <c r="E70" s="259"/>
      <c r="F70" s="260"/>
      <c r="G70" s="260"/>
      <c r="H70" s="260"/>
      <c r="I70" s="261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239"/>
      <c r="AF70" s="239"/>
      <c r="AG70" s="239"/>
      <c r="AH70" s="239"/>
      <c r="AI70" s="239"/>
      <c r="AJ70" s="239"/>
      <c r="AK70" s="239"/>
      <c r="AL70" s="239"/>
      <c r="AM70" s="239"/>
      <c r="AN70" s="239"/>
      <c r="AO70" s="239"/>
      <c r="AP70" s="239"/>
      <c r="AQ70" s="239"/>
      <c r="AR70" s="239"/>
      <c r="AS70" s="239"/>
      <c r="AT70" s="239"/>
      <c r="AU70" s="239"/>
      <c r="AV70" s="239"/>
      <c r="AW70" s="239"/>
      <c r="AX70" s="239"/>
      <c r="AY70" s="239"/>
      <c r="AZ70" s="239"/>
      <c r="BA70" s="239"/>
      <c r="BB70" s="239"/>
      <c r="BC70" s="239"/>
      <c r="BD70" s="239"/>
      <c r="BE70" s="239"/>
      <c r="BF70" s="239"/>
      <c r="BG70" s="239"/>
      <c r="BH70" s="239"/>
      <c r="BI70" s="239"/>
      <c r="BJ70" s="239"/>
      <c r="BK70" s="239"/>
      <c r="BL70" s="239"/>
      <c r="BM70" s="239"/>
      <c r="BN70" s="239"/>
      <c r="BO70" s="239"/>
      <c r="BP70" s="239"/>
      <c r="BQ70" s="239"/>
      <c r="BR70" s="239"/>
      <c r="BS70" s="239"/>
      <c r="BT70" s="239"/>
      <c r="BU70" s="239"/>
      <c r="BV70" s="239"/>
      <c r="BW70" s="239"/>
      <c r="BX70" s="239"/>
      <c r="BY70" s="239"/>
      <c r="BZ70" s="239"/>
      <c r="CA70" s="239"/>
      <c r="CB70" s="239"/>
      <c r="CC70" s="239"/>
      <c r="CD70" s="239"/>
      <c r="CE70" s="239"/>
      <c r="CF70" s="239"/>
      <c r="CG70" s="239"/>
      <c r="CH70" s="239"/>
      <c r="CI70" s="239"/>
      <c r="CJ70" s="239"/>
      <c r="CK70" s="239"/>
      <c r="CL70" s="239"/>
      <c r="CM70" s="239"/>
      <c r="CN70" s="239"/>
      <c r="CO70" s="239"/>
      <c r="CP70" s="239"/>
      <c r="CQ70" s="239"/>
      <c r="CR70" s="239"/>
      <c r="CS70" s="239"/>
      <c r="CT70" s="239"/>
      <c r="CU70" s="239"/>
      <c r="CV70" s="239"/>
      <c r="CW70" s="239"/>
      <c r="CX70" s="239"/>
      <c r="CY70" s="239"/>
      <c r="CZ70" s="239"/>
      <c r="DA70" s="239"/>
      <c r="DB70" s="239"/>
      <c r="DC70" s="239"/>
      <c r="DD70" s="239"/>
      <c r="DE70" s="239"/>
      <c r="DF70" s="239"/>
      <c r="DG70" s="239"/>
      <c r="DH70" s="239"/>
      <c r="DI70" s="239"/>
      <c r="DJ70" s="239"/>
      <c r="DK70" s="239"/>
      <c r="DL70" s="239"/>
      <c r="DM70" s="239"/>
      <c r="DN70" s="239"/>
      <c r="DO70" s="239"/>
      <c r="DP70" s="239"/>
    </row>
    <row r="71" spans="1:120" s="240" customFormat="1" ht="27.95" customHeight="1">
      <c r="A71" s="233"/>
      <c r="B71" s="257"/>
      <c r="C71" s="258"/>
      <c r="D71" s="259"/>
      <c r="E71" s="259"/>
      <c r="F71" s="260"/>
      <c r="G71" s="260"/>
      <c r="H71" s="260"/>
      <c r="I71" s="261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  <c r="AK71" s="239"/>
      <c r="AL71" s="239"/>
      <c r="AM71" s="239"/>
      <c r="AN71" s="239"/>
      <c r="AO71" s="239"/>
      <c r="AP71" s="239"/>
      <c r="AQ71" s="239"/>
      <c r="AR71" s="239"/>
      <c r="AS71" s="239"/>
      <c r="AT71" s="239"/>
      <c r="AU71" s="239"/>
      <c r="AV71" s="239"/>
      <c r="AW71" s="239"/>
      <c r="AX71" s="239"/>
      <c r="AY71" s="239"/>
      <c r="AZ71" s="239"/>
      <c r="BA71" s="239"/>
      <c r="BB71" s="239"/>
      <c r="BC71" s="239"/>
      <c r="BD71" s="239"/>
      <c r="BE71" s="239"/>
      <c r="BF71" s="239"/>
      <c r="BG71" s="239"/>
      <c r="BH71" s="239"/>
      <c r="BI71" s="239"/>
      <c r="BJ71" s="239"/>
      <c r="BK71" s="239"/>
      <c r="BL71" s="239"/>
      <c r="BM71" s="239"/>
      <c r="BN71" s="239"/>
      <c r="BO71" s="239"/>
      <c r="BP71" s="239"/>
      <c r="BQ71" s="239"/>
      <c r="BR71" s="239"/>
      <c r="BS71" s="239"/>
      <c r="BT71" s="239"/>
      <c r="BU71" s="239"/>
      <c r="BV71" s="239"/>
      <c r="BW71" s="239"/>
      <c r="BX71" s="239"/>
      <c r="BY71" s="239"/>
      <c r="BZ71" s="239"/>
      <c r="CA71" s="239"/>
      <c r="CB71" s="239"/>
      <c r="CC71" s="239"/>
      <c r="CD71" s="239"/>
      <c r="CE71" s="239"/>
      <c r="CF71" s="239"/>
      <c r="CG71" s="239"/>
      <c r="CH71" s="239"/>
      <c r="CI71" s="239"/>
      <c r="CJ71" s="239"/>
      <c r="CK71" s="239"/>
      <c r="CL71" s="239"/>
      <c r="CM71" s="239"/>
      <c r="CN71" s="239"/>
      <c r="CO71" s="239"/>
      <c r="CP71" s="239"/>
      <c r="CQ71" s="239"/>
      <c r="CR71" s="239"/>
      <c r="CS71" s="239"/>
      <c r="CT71" s="239"/>
      <c r="CU71" s="239"/>
      <c r="CV71" s="239"/>
      <c r="CW71" s="239"/>
      <c r="CX71" s="239"/>
      <c r="CY71" s="239"/>
      <c r="CZ71" s="239"/>
      <c r="DA71" s="239"/>
      <c r="DB71" s="239"/>
      <c r="DC71" s="239"/>
      <c r="DD71" s="239"/>
      <c r="DE71" s="239"/>
      <c r="DF71" s="239"/>
      <c r="DG71" s="239"/>
      <c r="DH71" s="239"/>
      <c r="DI71" s="239"/>
      <c r="DJ71" s="239"/>
      <c r="DK71" s="239"/>
      <c r="DL71" s="239"/>
      <c r="DM71" s="239"/>
      <c r="DN71" s="239"/>
      <c r="DO71" s="239"/>
      <c r="DP71" s="239"/>
    </row>
    <row r="72" spans="1:120" s="240" customFormat="1" ht="27.95" customHeight="1">
      <c r="A72" s="233"/>
      <c r="B72" s="257"/>
      <c r="C72" s="258"/>
      <c r="D72" s="259"/>
      <c r="E72" s="259"/>
      <c r="F72" s="260"/>
      <c r="G72" s="260"/>
      <c r="H72" s="260"/>
      <c r="I72" s="261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39"/>
      <c r="AG72" s="239"/>
      <c r="AH72" s="239"/>
      <c r="AI72" s="239"/>
      <c r="AJ72" s="239"/>
      <c r="AK72" s="239"/>
      <c r="AL72" s="239"/>
      <c r="AM72" s="239"/>
      <c r="AN72" s="239"/>
      <c r="AO72" s="239"/>
      <c r="AP72" s="239"/>
      <c r="AQ72" s="239"/>
      <c r="AR72" s="239"/>
      <c r="AS72" s="239"/>
      <c r="AT72" s="239"/>
      <c r="AU72" s="239"/>
      <c r="AV72" s="239"/>
      <c r="AW72" s="239"/>
      <c r="AX72" s="239"/>
      <c r="AY72" s="239"/>
      <c r="AZ72" s="239"/>
      <c r="BA72" s="239"/>
      <c r="BB72" s="239"/>
      <c r="BC72" s="239"/>
      <c r="BD72" s="239"/>
      <c r="BE72" s="239"/>
      <c r="BF72" s="239"/>
      <c r="BG72" s="239"/>
      <c r="BH72" s="239"/>
      <c r="BI72" s="239"/>
      <c r="BJ72" s="239"/>
      <c r="BK72" s="239"/>
      <c r="BL72" s="239"/>
      <c r="BM72" s="239"/>
      <c r="BN72" s="239"/>
      <c r="BO72" s="239"/>
      <c r="BP72" s="239"/>
      <c r="BQ72" s="239"/>
      <c r="BR72" s="239"/>
      <c r="BS72" s="239"/>
      <c r="BT72" s="239"/>
      <c r="BU72" s="239"/>
      <c r="BV72" s="239"/>
      <c r="BW72" s="239"/>
      <c r="BX72" s="239"/>
      <c r="BY72" s="239"/>
      <c r="BZ72" s="239"/>
      <c r="CA72" s="239"/>
      <c r="CB72" s="239"/>
      <c r="CC72" s="239"/>
      <c r="CD72" s="239"/>
      <c r="CE72" s="239"/>
      <c r="CF72" s="239"/>
      <c r="CG72" s="239"/>
      <c r="CH72" s="239"/>
      <c r="CI72" s="239"/>
      <c r="CJ72" s="239"/>
      <c r="CK72" s="239"/>
      <c r="CL72" s="239"/>
      <c r="CM72" s="239"/>
      <c r="CN72" s="239"/>
      <c r="CO72" s="239"/>
      <c r="CP72" s="239"/>
      <c r="CQ72" s="239"/>
      <c r="CR72" s="239"/>
      <c r="CS72" s="239"/>
      <c r="CT72" s="239"/>
      <c r="CU72" s="239"/>
      <c r="CV72" s="239"/>
      <c r="CW72" s="239"/>
      <c r="CX72" s="239"/>
      <c r="CY72" s="239"/>
      <c r="CZ72" s="239"/>
      <c r="DA72" s="239"/>
      <c r="DB72" s="239"/>
      <c r="DC72" s="239"/>
      <c r="DD72" s="239"/>
      <c r="DE72" s="239"/>
      <c r="DF72" s="239"/>
      <c r="DG72" s="239"/>
      <c r="DH72" s="239"/>
      <c r="DI72" s="239"/>
      <c r="DJ72" s="239"/>
      <c r="DK72" s="239"/>
      <c r="DL72" s="239"/>
      <c r="DM72" s="239"/>
      <c r="DN72" s="239"/>
      <c r="DO72" s="239"/>
      <c r="DP72" s="239"/>
    </row>
    <row r="73" spans="1:120" s="133" customFormat="1" ht="27.95" customHeight="1">
      <c r="A73" s="151"/>
      <c r="B73" s="157"/>
      <c r="C73" s="158"/>
      <c r="D73" s="158"/>
      <c r="E73" s="158"/>
      <c r="F73" s="158"/>
      <c r="G73" s="158"/>
      <c r="H73" s="158"/>
      <c r="I73" s="175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  <c r="AE73" s="169"/>
      <c r="AF73" s="169"/>
      <c r="AG73" s="169"/>
      <c r="AH73" s="169"/>
      <c r="AI73" s="169"/>
      <c r="AJ73" s="169"/>
      <c r="AK73" s="169"/>
      <c r="AL73" s="169"/>
      <c r="AM73" s="169"/>
      <c r="AN73" s="169"/>
      <c r="AO73" s="169"/>
      <c r="AP73" s="169"/>
      <c r="AQ73" s="169"/>
      <c r="AR73" s="169"/>
      <c r="AS73" s="169"/>
      <c r="AT73" s="169"/>
      <c r="AU73" s="169"/>
      <c r="AV73" s="169"/>
      <c r="AW73" s="169"/>
      <c r="AX73" s="169"/>
      <c r="AY73" s="169"/>
      <c r="AZ73" s="169"/>
      <c r="BA73" s="169"/>
      <c r="BB73" s="169"/>
      <c r="BC73" s="169"/>
      <c r="BD73" s="169"/>
      <c r="BE73" s="169"/>
      <c r="BF73" s="169"/>
      <c r="BG73" s="169"/>
      <c r="BH73" s="169"/>
      <c r="BI73" s="169"/>
      <c r="BJ73" s="169"/>
      <c r="BK73" s="169"/>
      <c r="BL73" s="169"/>
      <c r="BM73" s="169"/>
      <c r="BN73" s="169"/>
      <c r="BO73" s="169"/>
      <c r="BP73" s="169"/>
      <c r="BQ73" s="169"/>
      <c r="BR73" s="169"/>
      <c r="BS73" s="169"/>
      <c r="BT73" s="169"/>
      <c r="BU73" s="169"/>
      <c r="BV73" s="169"/>
      <c r="BW73" s="169"/>
      <c r="BX73" s="169"/>
      <c r="BY73" s="169"/>
      <c r="BZ73" s="169"/>
      <c r="CA73" s="169"/>
      <c r="CB73" s="169"/>
      <c r="CC73" s="169"/>
      <c r="CD73" s="169"/>
      <c r="CE73" s="169"/>
      <c r="CF73" s="169"/>
      <c r="CG73" s="169"/>
      <c r="CH73" s="169"/>
      <c r="CI73" s="169"/>
      <c r="CJ73" s="169"/>
      <c r="CK73" s="169"/>
      <c r="CL73" s="169"/>
      <c r="CM73" s="169"/>
      <c r="CN73" s="169"/>
      <c r="CO73" s="169"/>
      <c r="CP73" s="169"/>
      <c r="CQ73" s="169"/>
      <c r="CR73" s="169"/>
      <c r="CS73" s="169"/>
      <c r="CT73" s="169"/>
      <c r="CU73" s="169"/>
      <c r="CV73" s="169"/>
      <c r="CW73" s="169"/>
      <c r="CX73" s="169"/>
      <c r="CY73" s="169"/>
      <c r="CZ73" s="169"/>
      <c r="DA73" s="169"/>
      <c r="DB73" s="169"/>
      <c r="DC73" s="169"/>
      <c r="DD73" s="169"/>
      <c r="DE73" s="169"/>
      <c r="DF73" s="169"/>
      <c r="DG73" s="169"/>
      <c r="DH73" s="169"/>
      <c r="DI73" s="169"/>
      <c r="DJ73" s="169"/>
      <c r="DK73" s="169"/>
      <c r="DL73" s="169"/>
      <c r="DM73" s="169"/>
      <c r="DN73" s="169"/>
      <c r="DO73" s="169"/>
      <c r="DP73" s="169"/>
    </row>
    <row r="74" spans="1:120" s="133" customFormat="1" ht="27.95" customHeight="1">
      <c r="A74" s="151" t="s">
        <v>24</v>
      </c>
      <c r="B74" s="227" t="s">
        <v>237</v>
      </c>
      <c r="C74" s="183" t="s">
        <v>72</v>
      </c>
      <c r="D74" s="184"/>
      <c r="E74" s="184"/>
      <c r="F74" s="185"/>
      <c r="G74" s="185"/>
      <c r="H74" s="185"/>
      <c r="I74" s="191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69"/>
      <c r="BF74" s="169"/>
      <c r="BG74" s="169"/>
      <c r="BH74" s="169"/>
      <c r="BI74" s="169"/>
      <c r="BJ74" s="169"/>
      <c r="BK74" s="169"/>
      <c r="BL74" s="169"/>
      <c r="BM74" s="169"/>
      <c r="BN74" s="169"/>
      <c r="BO74" s="169"/>
      <c r="BP74" s="169"/>
      <c r="BQ74" s="169"/>
      <c r="BR74" s="169"/>
      <c r="BS74" s="169"/>
      <c r="BT74" s="169"/>
      <c r="BU74" s="169"/>
      <c r="BV74" s="169"/>
      <c r="BW74" s="169"/>
      <c r="BX74" s="169"/>
      <c r="BY74" s="169"/>
      <c r="BZ74" s="169"/>
      <c r="CA74" s="169"/>
      <c r="CB74" s="169"/>
      <c r="CC74" s="169"/>
      <c r="CD74" s="169"/>
      <c r="CE74" s="169"/>
      <c r="CF74" s="169"/>
      <c r="CG74" s="169"/>
      <c r="CH74" s="169"/>
      <c r="CI74" s="169"/>
      <c r="CJ74" s="169"/>
      <c r="CK74" s="169"/>
      <c r="CL74" s="169"/>
      <c r="CM74" s="169"/>
      <c r="CN74" s="169"/>
      <c r="CO74" s="169"/>
      <c r="CP74" s="169"/>
      <c r="CQ74" s="169"/>
      <c r="CR74" s="169"/>
      <c r="CS74" s="169"/>
      <c r="CT74" s="169"/>
      <c r="CU74" s="169"/>
      <c r="CV74" s="169"/>
      <c r="CW74" s="169"/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169"/>
      <c r="DI74" s="169"/>
      <c r="DJ74" s="169"/>
      <c r="DK74" s="169"/>
      <c r="DL74" s="169"/>
      <c r="DM74" s="169"/>
      <c r="DN74" s="169"/>
      <c r="DO74" s="169"/>
      <c r="DP74" s="169"/>
    </row>
    <row r="75" spans="1:120" s="133" customFormat="1" ht="27.95" customHeight="1">
      <c r="A75" s="151"/>
      <c r="B75" s="179"/>
      <c r="C75" s="180"/>
      <c r="D75" s="181"/>
      <c r="E75" s="181"/>
      <c r="F75" s="182"/>
      <c r="G75" s="182"/>
      <c r="H75" s="182"/>
      <c r="I75" s="190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  <c r="AE75" s="169"/>
      <c r="AF75" s="169"/>
      <c r="AG75" s="169"/>
      <c r="AH75" s="169"/>
      <c r="AI75" s="169"/>
      <c r="AJ75" s="169"/>
      <c r="AK75" s="169"/>
      <c r="AL75" s="169"/>
      <c r="AM75" s="169"/>
      <c r="AN75" s="169"/>
      <c r="AO75" s="169"/>
      <c r="AP75" s="169"/>
      <c r="AQ75" s="169"/>
      <c r="AR75" s="169"/>
      <c r="AS75" s="169"/>
      <c r="AT75" s="169"/>
      <c r="AU75" s="169"/>
      <c r="AV75" s="169"/>
      <c r="AW75" s="169"/>
      <c r="AX75" s="169"/>
      <c r="AY75" s="169"/>
      <c r="AZ75" s="169"/>
      <c r="BA75" s="169"/>
      <c r="BB75" s="169"/>
      <c r="BC75" s="169"/>
      <c r="BD75" s="169"/>
      <c r="BE75" s="169"/>
      <c r="BF75" s="169"/>
      <c r="BG75" s="169"/>
      <c r="BH75" s="169"/>
      <c r="BI75" s="169"/>
      <c r="BJ75" s="169"/>
      <c r="BK75" s="169"/>
      <c r="BL75" s="169"/>
      <c r="BM75" s="169"/>
      <c r="BN75" s="169"/>
      <c r="BO75" s="169"/>
      <c r="BP75" s="169"/>
      <c r="BQ75" s="169"/>
      <c r="BR75" s="169"/>
      <c r="BS75" s="169"/>
      <c r="BT75" s="169"/>
      <c r="BU75" s="169"/>
      <c r="BV75" s="169"/>
      <c r="BW75" s="169"/>
      <c r="BX75" s="169"/>
      <c r="BY75" s="169"/>
      <c r="BZ75" s="169"/>
      <c r="CA75" s="169"/>
      <c r="CB75" s="169"/>
      <c r="CC75" s="169"/>
      <c r="CD75" s="169"/>
      <c r="CE75" s="169"/>
      <c r="CF75" s="169"/>
      <c r="CG75" s="169"/>
      <c r="CH75" s="169"/>
      <c r="CI75" s="169"/>
      <c r="CJ75" s="169"/>
      <c r="CK75" s="169"/>
      <c r="CL75" s="169"/>
      <c r="CM75" s="169"/>
      <c r="CN75" s="169"/>
      <c r="CO75" s="169"/>
      <c r="CP75" s="169"/>
      <c r="CQ75" s="169"/>
      <c r="CR75" s="169"/>
      <c r="CS75" s="169"/>
      <c r="CT75" s="169"/>
      <c r="CU75" s="169"/>
      <c r="CV75" s="169"/>
      <c r="CW75" s="169"/>
      <c r="CX75" s="169"/>
      <c r="CY75" s="169"/>
      <c r="CZ75" s="169"/>
      <c r="DA75" s="169"/>
      <c r="DB75" s="169"/>
      <c r="DC75" s="169"/>
      <c r="DD75" s="169"/>
      <c r="DE75" s="169"/>
      <c r="DF75" s="169"/>
      <c r="DG75" s="169"/>
      <c r="DH75" s="169"/>
      <c r="DI75" s="169"/>
      <c r="DJ75" s="169"/>
      <c r="DK75" s="169"/>
      <c r="DL75" s="169"/>
      <c r="DM75" s="169"/>
      <c r="DN75" s="169"/>
      <c r="DO75" s="169"/>
      <c r="DP75" s="169"/>
    </row>
    <row r="76" spans="1:120" s="133" customFormat="1" ht="45" customHeight="1">
      <c r="A76" s="151">
        <v>11</v>
      </c>
      <c r="B76" s="225" t="s">
        <v>61</v>
      </c>
      <c r="C76" s="163" t="s">
        <v>391</v>
      </c>
      <c r="D76" s="33" t="s">
        <v>62</v>
      </c>
      <c r="E76" s="36"/>
      <c r="F76" s="35"/>
      <c r="G76" s="35"/>
      <c r="H76" s="35"/>
      <c r="I76" s="171">
        <f>SUM(I77:I78)</f>
        <v>472</v>
      </c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  <c r="AE76" s="169"/>
      <c r="AF76" s="169"/>
      <c r="AG76" s="169"/>
      <c r="AH76" s="169"/>
      <c r="AI76" s="169"/>
      <c r="AJ76" s="169"/>
      <c r="AK76" s="169"/>
      <c r="AL76" s="169"/>
      <c r="AM76" s="169"/>
      <c r="AN76" s="169"/>
      <c r="AO76" s="169"/>
      <c r="AP76" s="169"/>
      <c r="AQ76" s="169"/>
      <c r="AR76" s="169"/>
      <c r="AS76" s="169"/>
      <c r="AT76" s="169"/>
      <c r="AU76" s="169"/>
      <c r="AV76" s="169"/>
      <c r="AW76" s="169"/>
      <c r="AX76" s="169"/>
      <c r="AY76" s="169"/>
      <c r="AZ76" s="169"/>
      <c r="BA76" s="169"/>
      <c r="BB76" s="169"/>
      <c r="BC76" s="169"/>
      <c r="BD76" s="169"/>
      <c r="BE76" s="169"/>
      <c r="BF76" s="169"/>
      <c r="BG76" s="169"/>
      <c r="BH76" s="169"/>
      <c r="BI76" s="169"/>
      <c r="BJ76" s="169"/>
      <c r="BK76" s="169"/>
      <c r="BL76" s="169"/>
      <c r="BM76" s="169"/>
      <c r="BN76" s="169"/>
      <c r="BO76" s="169"/>
      <c r="BP76" s="169"/>
      <c r="BQ76" s="169"/>
      <c r="BR76" s="169"/>
      <c r="BS76" s="169"/>
      <c r="BT76" s="169"/>
      <c r="BU76" s="169"/>
      <c r="BV76" s="169"/>
      <c r="BW76" s="169"/>
      <c r="BX76" s="169"/>
      <c r="BY76" s="169"/>
      <c r="BZ76" s="169"/>
      <c r="CA76" s="169"/>
      <c r="CB76" s="169"/>
      <c r="CC76" s="169"/>
      <c r="CD76" s="169"/>
      <c r="CE76" s="169"/>
      <c r="CF76" s="169"/>
      <c r="CG76" s="169"/>
      <c r="CH76" s="169"/>
      <c r="CI76" s="169"/>
      <c r="CJ76" s="169"/>
      <c r="CK76" s="169"/>
      <c r="CL76" s="169"/>
      <c r="CM76" s="169"/>
      <c r="CN76" s="169"/>
      <c r="CO76" s="169"/>
      <c r="CP76" s="169"/>
      <c r="CQ76" s="169"/>
      <c r="CR76" s="169"/>
      <c r="CS76" s="169"/>
      <c r="CT76" s="169"/>
      <c r="CU76" s="169"/>
      <c r="CV76" s="169"/>
      <c r="CW76" s="169"/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69"/>
      <c r="DI76" s="169"/>
      <c r="DJ76" s="169"/>
      <c r="DK76" s="169"/>
      <c r="DL76" s="169"/>
      <c r="DM76" s="169"/>
      <c r="DN76" s="169"/>
      <c r="DO76" s="169"/>
      <c r="DP76" s="169"/>
    </row>
    <row r="77" spans="1:120" s="240" customFormat="1" ht="27.95" customHeight="1">
      <c r="A77" s="233"/>
      <c r="B77" s="255"/>
      <c r="C77" s="235" t="s">
        <v>239</v>
      </c>
      <c r="D77" s="256">
        <v>243</v>
      </c>
      <c r="E77" s="256"/>
      <c r="F77" s="237"/>
      <c r="G77" s="237"/>
      <c r="H77" s="237">
        <v>2</v>
      </c>
      <c r="I77" s="238">
        <f>D77*H77</f>
        <v>486</v>
      </c>
      <c r="J77" s="239"/>
      <c r="K77" s="239">
        <v>10.83</v>
      </c>
      <c r="L77" s="239"/>
      <c r="M77" s="239">
        <f>K77</f>
        <v>10.83</v>
      </c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  <c r="AC77" s="239"/>
      <c r="AD77" s="239"/>
      <c r="AE77" s="239"/>
      <c r="AF77" s="239"/>
      <c r="AG77" s="239"/>
      <c r="AH77" s="239"/>
      <c r="AI77" s="239"/>
      <c r="AJ77" s="239"/>
      <c r="AK77" s="239"/>
      <c r="AL77" s="239"/>
      <c r="AM77" s="239"/>
      <c r="AN77" s="239"/>
      <c r="AO77" s="239"/>
      <c r="AP77" s="239"/>
      <c r="AQ77" s="239"/>
      <c r="AR77" s="239"/>
      <c r="AS77" s="239"/>
      <c r="AT77" s="239"/>
      <c r="AU77" s="239"/>
      <c r="AV77" s="239"/>
      <c r="AW77" s="239"/>
      <c r="AX77" s="239"/>
      <c r="AY77" s="239"/>
      <c r="AZ77" s="239"/>
      <c r="BA77" s="239"/>
      <c r="BB77" s="239"/>
      <c r="BC77" s="239"/>
      <c r="BD77" s="239"/>
      <c r="BE77" s="239"/>
      <c r="BF77" s="239"/>
      <c r="BG77" s="239"/>
      <c r="BH77" s="239"/>
      <c r="BI77" s="239"/>
      <c r="BJ77" s="239"/>
      <c r="BK77" s="239"/>
      <c r="BL77" s="239"/>
      <c r="BM77" s="239"/>
      <c r="BN77" s="239"/>
      <c r="BO77" s="239"/>
      <c r="BP77" s="239"/>
      <c r="BQ77" s="239"/>
      <c r="BR77" s="239"/>
      <c r="BS77" s="239"/>
      <c r="BT77" s="239"/>
      <c r="BU77" s="239"/>
      <c r="BV77" s="239"/>
      <c r="BW77" s="239"/>
      <c r="BX77" s="239"/>
      <c r="BY77" s="239"/>
      <c r="BZ77" s="239"/>
      <c r="CA77" s="239"/>
      <c r="CB77" s="239"/>
      <c r="CC77" s="239"/>
      <c r="CD77" s="239"/>
      <c r="CE77" s="239"/>
      <c r="CF77" s="239"/>
      <c r="CG77" s="239"/>
      <c r="CH77" s="239"/>
      <c r="CI77" s="239"/>
      <c r="CJ77" s="239"/>
      <c r="CK77" s="239"/>
      <c r="CL77" s="239"/>
      <c r="CM77" s="239"/>
      <c r="CN77" s="239"/>
      <c r="CO77" s="239"/>
      <c r="CP77" s="239"/>
      <c r="CQ77" s="239"/>
      <c r="CR77" s="239"/>
      <c r="CS77" s="239"/>
      <c r="CT77" s="239"/>
      <c r="CU77" s="239"/>
      <c r="CV77" s="239"/>
      <c r="CW77" s="239"/>
      <c r="CX77" s="239"/>
      <c r="CY77" s="239"/>
      <c r="CZ77" s="239"/>
      <c r="DA77" s="239"/>
      <c r="DB77" s="239"/>
      <c r="DC77" s="239"/>
      <c r="DD77" s="239"/>
      <c r="DE77" s="239"/>
      <c r="DF77" s="239"/>
      <c r="DG77" s="239"/>
      <c r="DH77" s="239"/>
      <c r="DI77" s="239"/>
      <c r="DJ77" s="239"/>
      <c r="DK77" s="239"/>
      <c r="DL77" s="239"/>
      <c r="DM77" s="239"/>
      <c r="DN77" s="239"/>
      <c r="DO77" s="239"/>
      <c r="DP77" s="239"/>
    </row>
    <row r="78" spans="1:120" s="240" customFormat="1" ht="27.95" customHeight="1">
      <c r="A78" s="233"/>
      <c r="B78" s="255"/>
      <c r="C78" s="235" t="s">
        <v>258</v>
      </c>
      <c r="D78" s="256">
        <v>14</v>
      </c>
      <c r="E78" s="256"/>
      <c r="F78" s="237"/>
      <c r="G78" s="237"/>
      <c r="H78" s="237">
        <v>-1</v>
      </c>
      <c r="I78" s="238">
        <f>D78*H78</f>
        <v>-14</v>
      </c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9"/>
      <c r="AB78" s="239"/>
      <c r="AC78" s="239"/>
      <c r="AD78" s="239"/>
      <c r="AE78" s="239"/>
      <c r="AF78" s="239"/>
      <c r="AG78" s="239"/>
      <c r="AH78" s="239"/>
      <c r="AI78" s="239"/>
      <c r="AJ78" s="239"/>
      <c r="AK78" s="239"/>
      <c r="AL78" s="239"/>
      <c r="AM78" s="239"/>
      <c r="AN78" s="239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/>
      <c r="BF78" s="239"/>
      <c r="BG78" s="239"/>
      <c r="BH78" s="239"/>
      <c r="BI78" s="239"/>
      <c r="BJ78" s="239"/>
      <c r="BK78" s="239"/>
      <c r="BL78" s="239"/>
      <c r="BM78" s="239"/>
      <c r="BN78" s="239"/>
      <c r="BO78" s="239"/>
      <c r="BP78" s="239"/>
      <c r="BQ78" s="239"/>
      <c r="BR78" s="239"/>
      <c r="BS78" s="239"/>
      <c r="BT78" s="239"/>
      <c r="BU78" s="239"/>
      <c r="BV78" s="239"/>
      <c r="BW78" s="239"/>
      <c r="BX78" s="239"/>
      <c r="BY78" s="239"/>
      <c r="BZ78" s="239"/>
      <c r="CA78" s="239"/>
      <c r="CB78" s="239"/>
      <c r="CC78" s="239"/>
      <c r="CD78" s="239"/>
      <c r="CE78" s="239"/>
      <c r="CF78" s="239"/>
      <c r="CG78" s="239"/>
      <c r="CH78" s="239"/>
      <c r="CI78" s="239"/>
      <c r="CJ78" s="239"/>
      <c r="CK78" s="239"/>
      <c r="CL78" s="239"/>
      <c r="CM78" s="239"/>
      <c r="CN78" s="239"/>
      <c r="CO78" s="239"/>
      <c r="CP78" s="239"/>
      <c r="CQ78" s="239"/>
      <c r="CR78" s="239"/>
      <c r="CS78" s="239"/>
      <c r="CT78" s="239"/>
      <c r="CU78" s="239"/>
      <c r="CV78" s="239"/>
      <c r="CW78" s="239"/>
      <c r="CX78" s="239"/>
      <c r="CY78" s="239"/>
      <c r="CZ78" s="239"/>
      <c r="DA78" s="239"/>
      <c r="DB78" s="239"/>
      <c r="DC78" s="239"/>
      <c r="DD78" s="239"/>
      <c r="DE78" s="239"/>
      <c r="DF78" s="239"/>
      <c r="DG78" s="239"/>
      <c r="DH78" s="239"/>
      <c r="DI78" s="239"/>
      <c r="DJ78" s="239"/>
      <c r="DK78" s="239"/>
      <c r="DL78" s="239"/>
      <c r="DM78" s="239"/>
      <c r="DN78" s="239"/>
      <c r="DO78" s="239"/>
      <c r="DP78" s="239"/>
    </row>
    <row r="79" spans="1:120" s="133" customFormat="1" ht="27.95" customHeight="1">
      <c r="A79" s="151"/>
      <c r="B79" s="179"/>
      <c r="C79" s="180"/>
      <c r="D79" s="181"/>
      <c r="E79" s="181"/>
      <c r="F79" s="182"/>
      <c r="G79" s="182"/>
      <c r="H79" s="182"/>
      <c r="I79" s="190"/>
      <c r="J79" s="169"/>
      <c r="K79" s="169">
        <v>45.71</v>
      </c>
      <c r="L79" s="169"/>
      <c r="M79" s="169">
        <f t="shared" ref="M79:M89" si="0">K79</f>
        <v>45.71</v>
      </c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  <c r="AE79" s="169"/>
      <c r="AF79" s="169"/>
      <c r="AG79" s="169"/>
      <c r="AH79" s="169"/>
      <c r="AI79" s="169"/>
      <c r="AJ79" s="169"/>
      <c r="AK79" s="169"/>
      <c r="AL79" s="169"/>
      <c r="AM79" s="169"/>
      <c r="AN79" s="169"/>
      <c r="AO79" s="169"/>
      <c r="AP79" s="169"/>
      <c r="AQ79" s="169"/>
      <c r="AR79" s="169"/>
      <c r="AS79" s="169"/>
      <c r="AT79" s="169"/>
      <c r="AU79" s="169"/>
      <c r="AV79" s="169"/>
      <c r="AW79" s="169"/>
      <c r="AX79" s="169"/>
      <c r="AY79" s="169"/>
      <c r="AZ79" s="169"/>
      <c r="BA79" s="169"/>
      <c r="BB79" s="169"/>
      <c r="BC79" s="169"/>
      <c r="BD79" s="169"/>
      <c r="BE79" s="169"/>
      <c r="BF79" s="169"/>
      <c r="BG79" s="169"/>
      <c r="BH79" s="169"/>
      <c r="BI79" s="169"/>
      <c r="BJ79" s="169"/>
      <c r="BK79" s="169"/>
      <c r="BL79" s="169"/>
      <c r="BM79" s="169"/>
      <c r="BN79" s="169"/>
      <c r="BO79" s="169"/>
      <c r="BP79" s="169"/>
      <c r="BQ79" s="169"/>
      <c r="BR79" s="169"/>
      <c r="BS79" s="169"/>
      <c r="BT79" s="169"/>
      <c r="BU79" s="169"/>
      <c r="BV79" s="169"/>
      <c r="BW79" s="169"/>
      <c r="BX79" s="169"/>
      <c r="BY79" s="169"/>
      <c r="BZ79" s="169"/>
      <c r="CA79" s="169"/>
      <c r="CB79" s="169"/>
      <c r="CC79" s="169"/>
      <c r="CD79" s="169"/>
      <c r="CE79" s="169"/>
      <c r="CF79" s="169"/>
      <c r="CG79" s="169"/>
      <c r="CH79" s="169"/>
      <c r="CI79" s="169"/>
      <c r="CJ79" s="169"/>
      <c r="CK79" s="169"/>
      <c r="CL79" s="169"/>
      <c r="CM79" s="169"/>
      <c r="CN79" s="169"/>
      <c r="CO79" s="169"/>
      <c r="CP79" s="169"/>
      <c r="CQ79" s="169"/>
      <c r="CR79" s="169"/>
      <c r="CS79" s="169"/>
      <c r="CT79" s="169"/>
      <c r="CU79" s="169"/>
      <c r="CV79" s="169"/>
      <c r="CW79" s="169"/>
      <c r="CX79" s="169"/>
      <c r="CY79" s="169"/>
      <c r="CZ79" s="169"/>
      <c r="DA79" s="169"/>
      <c r="DB79" s="169"/>
      <c r="DC79" s="169"/>
      <c r="DD79" s="169"/>
      <c r="DE79" s="169"/>
      <c r="DF79" s="169"/>
      <c r="DG79" s="169"/>
      <c r="DH79" s="169"/>
      <c r="DI79" s="169"/>
      <c r="DJ79" s="169"/>
      <c r="DK79" s="169"/>
      <c r="DL79" s="169"/>
      <c r="DM79" s="169"/>
      <c r="DN79" s="169"/>
      <c r="DO79" s="169"/>
      <c r="DP79" s="169"/>
    </row>
    <row r="80" spans="1:120" s="133" customFormat="1" ht="27.95" customHeight="1">
      <c r="A80" s="151">
        <v>12</v>
      </c>
      <c r="B80" s="225" t="s">
        <v>63</v>
      </c>
      <c r="C80" s="163" t="s">
        <v>54</v>
      </c>
      <c r="D80" s="33" t="s">
        <v>25</v>
      </c>
      <c r="E80" s="36"/>
      <c r="F80" s="35"/>
      <c r="G80" s="35"/>
      <c r="H80" s="35"/>
      <c r="I80" s="171">
        <f>SUM(I81:I84)</f>
        <v>4303.4041967616004</v>
      </c>
      <c r="J80" s="169"/>
      <c r="K80" s="169">
        <v>28.05</v>
      </c>
      <c r="L80" s="169"/>
      <c r="M80" s="169">
        <f t="shared" si="0"/>
        <v>28.05</v>
      </c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69"/>
      <c r="AO80" s="169"/>
      <c r="AP80" s="169"/>
      <c r="AQ80" s="169"/>
      <c r="AR80" s="169"/>
      <c r="AS80" s="169"/>
      <c r="AT80" s="169"/>
      <c r="AU80" s="169"/>
      <c r="AV80" s="169"/>
      <c r="AW80" s="169"/>
      <c r="AX80" s="169"/>
      <c r="AY80" s="169"/>
      <c r="AZ80" s="169"/>
      <c r="BA80" s="169"/>
      <c r="BB80" s="169"/>
      <c r="BC80" s="169"/>
      <c r="BD80" s="169"/>
      <c r="BE80" s="169"/>
      <c r="BF80" s="169"/>
      <c r="BG80" s="169"/>
      <c r="BH80" s="169"/>
      <c r="BI80" s="169"/>
      <c r="BJ80" s="169"/>
      <c r="BK80" s="169"/>
      <c r="BL80" s="169"/>
      <c r="BM80" s="169"/>
      <c r="BN80" s="169"/>
      <c r="BO80" s="169"/>
      <c r="BP80" s="169"/>
      <c r="BQ80" s="169"/>
      <c r="BR80" s="169"/>
      <c r="BS80" s="169"/>
      <c r="BT80" s="169"/>
      <c r="BU80" s="169"/>
      <c r="BV80" s="169"/>
      <c r="BW80" s="169"/>
      <c r="BX80" s="169"/>
      <c r="BY80" s="169"/>
      <c r="BZ80" s="169"/>
      <c r="CA80" s="169"/>
      <c r="CB80" s="169"/>
      <c r="CC80" s="169"/>
      <c r="CD80" s="169"/>
      <c r="CE80" s="169"/>
      <c r="CF80" s="169"/>
      <c r="CG80" s="169"/>
      <c r="CH80" s="169"/>
      <c r="CI80" s="169"/>
      <c r="CJ80" s="169"/>
      <c r="CK80" s="169"/>
      <c r="CL80" s="169"/>
      <c r="CM80" s="169"/>
      <c r="CN80" s="169"/>
      <c r="CO80" s="169"/>
      <c r="CP80" s="169"/>
      <c r="CQ80" s="169"/>
      <c r="CR80" s="169"/>
      <c r="CS80" s="169"/>
      <c r="CT80" s="169"/>
      <c r="CU80" s="169"/>
      <c r="CV80" s="169"/>
      <c r="CW80" s="169"/>
      <c r="CX80" s="169"/>
      <c r="CY80" s="169"/>
      <c r="CZ80" s="169"/>
      <c r="DA80" s="169"/>
      <c r="DB80" s="169"/>
      <c r="DC80" s="169"/>
      <c r="DD80" s="169"/>
      <c r="DE80" s="169"/>
      <c r="DF80" s="169"/>
      <c r="DG80" s="169"/>
      <c r="DH80" s="169"/>
      <c r="DI80" s="169"/>
      <c r="DJ80" s="169"/>
      <c r="DK80" s="169"/>
      <c r="DL80" s="169"/>
      <c r="DM80" s="169"/>
      <c r="DN80" s="169"/>
      <c r="DO80" s="169"/>
      <c r="DP80" s="169"/>
    </row>
    <row r="81" spans="1:120" s="240" customFormat="1" ht="27.95" customHeight="1">
      <c r="A81" s="233"/>
      <c r="B81" s="288"/>
      <c r="C81" s="235" t="s">
        <v>73</v>
      </c>
      <c r="D81" s="256"/>
      <c r="E81" s="289" t="s">
        <v>65</v>
      </c>
      <c r="F81" s="290" t="s">
        <v>66</v>
      </c>
      <c r="G81" s="290" t="s">
        <v>67</v>
      </c>
      <c r="H81" s="237"/>
      <c r="I81" s="237"/>
      <c r="J81" s="239"/>
      <c r="K81" s="239">
        <v>18.2</v>
      </c>
      <c r="L81" s="239"/>
      <c r="M81" s="239">
        <f t="shared" si="0"/>
        <v>18.2</v>
      </c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  <c r="AC81" s="239"/>
      <c r="AD81" s="239"/>
      <c r="AE81" s="239"/>
      <c r="AF81" s="239"/>
      <c r="AG81" s="239"/>
      <c r="AH81" s="239"/>
      <c r="AI81" s="239"/>
      <c r="AJ81" s="239"/>
      <c r="AK81" s="239"/>
      <c r="AL81" s="239"/>
      <c r="AM81" s="239"/>
      <c r="AN81" s="239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M81" s="239"/>
      <c r="BN81" s="239"/>
      <c r="BO81" s="239"/>
      <c r="BP81" s="239"/>
      <c r="BQ81" s="239"/>
      <c r="BR81" s="239"/>
      <c r="BS81" s="239"/>
      <c r="BT81" s="239"/>
      <c r="BU81" s="239"/>
      <c r="BV81" s="239"/>
      <c r="BW81" s="239"/>
      <c r="BX81" s="239"/>
      <c r="BY81" s="239"/>
      <c r="BZ81" s="239"/>
      <c r="CA81" s="239"/>
      <c r="CB81" s="239"/>
      <c r="CC81" s="239"/>
      <c r="CD81" s="239"/>
      <c r="CE81" s="239"/>
      <c r="CF81" s="239"/>
      <c r="CG81" s="239"/>
      <c r="CH81" s="239"/>
      <c r="CI81" s="239"/>
      <c r="CJ81" s="239"/>
      <c r="CK81" s="239"/>
      <c r="CL81" s="239"/>
      <c r="CM81" s="239"/>
      <c r="CN81" s="239"/>
      <c r="CO81" s="239"/>
      <c r="CP81" s="239"/>
      <c r="CQ81" s="239"/>
      <c r="CR81" s="239"/>
      <c r="CS81" s="239"/>
      <c r="CT81" s="239"/>
      <c r="CU81" s="239"/>
      <c r="CV81" s="239"/>
      <c r="CW81" s="239"/>
      <c r="CX81" s="239"/>
      <c r="CY81" s="239"/>
      <c r="CZ81" s="239"/>
      <c r="DA81" s="239"/>
      <c r="DB81" s="239"/>
      <c r="DC81" s="239"/>
      <c r="DD81" s="239"/>
      <c r="DE81" s="239"/>
      <c r="DF81" s="239"/>
      <c r="DG81" s="239"/>
      <c r="DH81" s="239"/>
      <c r="DI81" s="239"/>
      <c r="DJ81" s="239"/>
      <c r="DK81" s="239"/>
      <c r="DL81" s="239"/>
      <c r="DM81" s="239"/>
      <c r="DN81" s="239"/>
      <c r="DO81" s="239"/>
      <c r="DP81" s="239"/>
    </row>
    <row r="82" spans="1:120" s="240" customFormat="1" ht="27.95" customHeight="1">
      <c r="A82" s="233"/>
      <c r="B82" s="288"/>
      <c r="C82" s="291" t="s">
        <v>68</v>
      </c>
      <c r="D82" s="292">
        <f>I76</f>
        <v>472</v>
      </c>
      <c r="E82" s="256">
        <f>(0.15*0.22)+(0.3*0.1)</f>
        <v>6.3E-2</v>
      </c>
      <c r="F82" s="293">
        <v>0.58699999999999997</v>
      </c>
      <c r="G82" s="237">
        <v>59.4</v>
      </c>
      <c r="H82" s="237" t="s">
        <v>69</v>
      </c>
      <c r="I82" s="237">
        <f>D82*E82*F82*G82</f>
        <v>1036.8289007999999</v>
      </c>
      <c r="J82" s="239"/>
      <c r="K82" s="239">
        <v>15.29</v>
      </c>
      <c r="L82" s="239"/>
      <c r="M82" s="239">
        <f t="shared" si="0"/>
        <v>15.29</v>
      </c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239"/>
      <c r="Z82" s="239"/>
      <c r="AA82" s="239"/>
      <c r="AB82" s="239"/>
      <c r="AC82" s="239"/>
      <c r="AD82" s="239"/>
      <c r="AE82" s="239"/>
      <c r="AF82" s="239"/>
      <c r="AG82" s="239"/>
      <c r="AH82" s="239"/>
      <c r="AI82" s="239"/>
      <c r="AJ82" s="239"/>
      <c r="AK82" s="239"/>
      <c r="AL82" s="239"/>
      <c r="AM82" s="239"/>
      <c r="AN82" s="239"/>
      <c r="AO82" s="239"/>
      <c r="AP82" s="239"/>
      <c r="AQ82" s="239"/>
      <c r="AR82" s="239"/>
      <c r="AS82" s="239"/>
      <c r="AT82" s="239"/>
      <c r="AU82" s="239"/>
      <c r="AV82" s="239"/>
      <c r="AW82" s="239"/>
      <c r="AX82" s="239"/>
      <c r="AY82" s="239"/>
      <c r="AZ82" s="239"/>
      <c r="BA82" s="239"/>
      <c r="BB82" s="239"/>
      <c r="BC82" s="239"/>
      <c r="BD82" s="239"/>
      <c r="BE82" s="239"/>
      <c r="BF82" s="239"/>
      <c r="BG82" s="239"/>
      <c r="BH82" s="239"/>
      <c r="BI82" s="239"/>
      <c r="BJ82" s="239"/>
      <c r="BK82" s="239"/>
      <c r="BL82" s="239"/>
      <c r="BM82" s="239"/>
      <c r="BN82" s="239"/>
      <c r="BO82" s="239"/>
      <c r="BP82" s="239"/>
      <c r="BQ82" s="239"/>
      <c r="BR82" s="239"/>
      <c r="BS82" s="239"/>
      <c r="BT82" s="239"/>
      <c r="BU82" s="239"/>
      <c r="BV82" s="239"/>
      <c r="BW82" s="239"/>
      <c r="BX82" s="239"/>
      <c r="BY82" s="239"/>
      <c r="BZ82" s="239"/>
      <c r="CA82" s="239"/>
      <c r="CB82" s="239"/>
      <c r="CC82" s="239"/>
      <c r="CD82" s="239"/>
      <c r="CE82" s="239"/>
      <c r="CF82" s="239"/>
      <c r="CG82" s="239"/>
      <c r="CH82" s="239"/>
      <c r="CI82" s="239"/>
      <c r="CJ82" s="239"/>
      <c r="CK82" s="239"/>
      <c r="CL82" s="239"/>
      <c r="CM82" s="239"/>
      <c r="CN82" s="239"/>
      <c r="CO82" s="239"/>
      <c r="CP82" s="239"/>
      <c r="CQ82" s="239"/>
      <c r="CR82" s="239"/>
      <c r="CS82" s="239"/>
      <c r="CT82" s="239"/>
      <c r="CU82" s="239"/>
      <c r="CV82" s="239"/>
      <c r="CW82" s="239"/>
      <c r="CX82" s="239"/>
      <c r="CY82" s="239"/>
      <c r="CZ82" s="239"/>
      <c r="DA82" s="239"/>
      <c r="DB82" s="239"/>
      <c r="DC82" s="239"/>
      <c r="DD82" s="239"/>
      <c r="DE82" s="239"/>
      <c r="DF82" s="239"/>
      <c r="DG82" s="239"/>
      <c r="DH82" s="239"/>
      <c r="DI82" s="239"/>
      <c r="DJ82" s="239"/>
      <c r="DK82" s="239"/>
      <c r="DL82" s="239"/>
      <c r="DM82" s="239"/>
      <c r="DN82" s="239"/>
      <c r="DO82" s="239"/>
      <c r="DP82" s="239"/>
    </row>
    <row r="83" spans="1:120" s="240" customFormat="1" ht="27.95" customHeight="1">
      <c r="A83" s="233"/>
      <c r="B83" s="288"/>
      <c r="C83" s="291" t="s">
        <v>74</v>
      </c>
      <c r="D83" s="292">
        <f>I76</f>
        <v>472</v>
      </c>
      <c r="E83" s="256">
        <f>(0.15*0.22)+(0.3*0.1)</f>
        <v>6.3E-2</v>
      </c>
      <c r="F83" s="293">
        <v>0.75600000000000001</v>
      </c>
      <c r="G83" s="237">
        <v>145</v>
      </c>
      <c r="H83" s="237" t="s">
        <v>70</v>
      </c>
      <c r="I83" s="237">
        <f>D83*E83*F83*G83</f>
        <v>3259.6603200000004</v>
      </c>
      <c r="J83" s="239"/>
      <c r="K83" s="239">
        <v>15.6</v>
      </c>
      <c r="L83" s="239"/>
      <c r="M83" s="239">
        <f t="shared" si="0"/>
        <v>15.6</v>
      </c>
      <c r="N83" s="239"/>
      <c r="O83" s="239"/>
      <c r="P83" s="239"/>
      <c r="Q83" s="239"/>
      <c r="R83" s="239"/>
      <c r="S83" s="239"/>
      <c r="T83" s="239"/>
      <c r="U83" s="239"/>
      <c r="V83" s="239"/>
      <c r="W83" s="239"/>
      <c r="X83" s="239"/>
      <c r="Y83" s="239"/>
      <c r="Z83" s="239"/>
      <c r="AA83" s="239"/>
      <c r="AB83" s="239"/>
      <c r="AC83" s="239"/>
      <c r="AD83" s="239"/>
      <c r="AE83" s="239"/>
      <c r="AF83" s="239"/>
      <c r="AG83" s="239"/>
      <c r="AH83" s="239"/>
      <c r="AI83" s="239"/>
      <c r="AJ83" s="239"/>
      <c r="AK83" s="239"/>
      <c r="AL83" s="239"/>
      <c r="AM83" s="239"/>
      <c r="AN83" s="239"/>
      <c r="AO83" s="239"/>
      <c r="AP83" s="239"/>
      <c r="AQ83" s="239"/>
      <c r="AR83" s="239"/>
      <c r="AS83" s="239"/>
      <c r="AT83" s="239"/>
      <c r="AU83" s="239"/>
      <c r="AV83" s="239"/>
      <c r="AW83" s="239"/>
      <c r="AX83" s="239"/>
      <c r="AY83" s="239"/>
      <c r="AZ83" s="239"/>
      <c r="BA83" s="239"/>
      <c r="BB83" s="239"/>
      <c r="BC83" s="239"/>
      <c r="BD83" s="239"/>
      <c r="BE83" s="239"/>
      <c r="BF83" s="239"/>
      <c r="BG83" s="239"/>
      <c r="BH83" s="239"/>
      <c r="BI83" s="239"/>
      <c r="BJ83" s="239"/>
      <c r="BK83" s="239"/>
      <c r="BL83" s="239"/>
      <c r="BM83" s="239"/>
      <c r="BN83" s="239"/>
      <c r="BO83" s="239"/>
      <c r="BP83" s="239"/>
      <c r="BQ83" s="239"/>
      <c r="BR83" s="239"/>
      <c r="BS83" s="239"/>
      <c r="BT83" s="239"/>
      <c r="BU83" s="239"/>
      <c r="BV83" s="239"/>
      <c r="BW83" s="239"/>
      <c r="BX83" s="239"/>
      <c r="BY83" s="239"/>
      <c r="BZ83" s="239"/>
      <c r="CA83" s="239"/>
      <c r="CB83" s="239"/>
      <c r="CC83" s="239"/>
      <c r="CD83" s="239"/>
      <c r="CE83" s="239"/>
      <c r="CF83" s="239"/>
      <c r="CG83" s="239"/>
      <c r="CH83" s="239"/>
      <c r="CI83" s="239"/>
      <c r="CJ83" s="239"/>
      <c r="CK83" s="239"/>
      <c r="CL83" s="239"/>
      <c r="CM83" s="239"/>
      <c r="CN83" s="239"/>
      <c r="CO83" s="239"/>
      <c r="CP83" s="239"/>
      <c r="CQ83" s="239"/>
      <c r="CR83" s="239"/>
      <c r="CS83" s="239"/>
      <c r="CT83" s="239"/>
      <c r="CU83" s="239"/>
      <c r="CV83" s="239"/>
      <c r="CW83" s="239"/>
      <c r="CX83" s="239"/>
      <c r="CY83" s="239"/>
      <c r="CZ83" s="239"/>
      <c r="DA83" s="239"/>
      <c r="DB83" s="239"/>
      <c r="DC83" s="239"/>
      <c r="DD83" s="239"/>
      <c r="DE83" s="239"/>
      <c r="DF83" s="239"/>
      <c r="DG83" s="239"/>
      <c r="DH83" s="239"/>
      <c r="DI83" s="239"/>
      <c r="DJ83" s="239"/>
      <c r="DK83" s="239"/>
      <c r="DL83" s="239"/>
      <c r="DM83" s="239"/>
      <c r="DN83" s="239"/>
      <c r="DO83" s="239"/>
      <c r="DP83" s="239"/>
    </row>
    <row r="84" spans="1:120" s="240" customFormat="1" ht="27.95" customHeight="1">
      <c r="A84" s="233"/>
      <c r="B84" s="288"/>
      <c r="C84" s="291" t="s">
        <v>75</v>
      </c>
      <c r="D84" s="292">
        <f>I76</f>
        <v>472</v>
      </c>
      <c r="E84" s="256">
        <f>(0.15*0.22)+(0.3*0.1)</f>
        <v>6.3E-2</v>
      </c>
      <c r="F84" s="293">
        <f>322.98*1.44/1000</f>
        <v>0.46509120000000004</v>
      </c>
      <c r="G84" s="237">
        <v>0.5</v>
      </c>
      <c r="H84" s="237" t="s">
        <v>71</v>
      </c>
      <c r="I84" s="237">
        <f>D84*E84*F84*G84</f>
        <v>6.9149759616000006</v>
      </c>
      <c r="J84" s="239"/>
      <c r="K84" s="239">
        <v>20.92</v>
      </c>
      <c r="L84" s="239"/>
      <c r="M84" s="239">
        <f t="shared" si="0"/>
        <v>20.92</v>
      </c>
      <c r="N84" s="239"/>
      <c r="O84" s="239"/>
      <c r="P84" s="239"/>
      <c r="Q84" s="239"/>
      <c r="R84" s="239"/>
      <c r="S84" s="239"/>
      <c r="T84" s="239"/>
      <c r="U84" s="239"/>
      <c r="V84" s="239"/>
      <c r="W84" s="239"/>
      <c r="X84" s="239"/>
      <c r="Y84" s="239"/>
      <c r="Z84" s="239"/>
      <c r="AA84" s="239"/>
      <c r="AB84" s="239"/>
      <c r="AC84" s="239"/>
      <c r="AD84" s="239"/>
      <c r="AE84" s="239"/>
      <c r="AF84" s="239"/>
      <c r="AG84" s="239"/>
      <c r="AH84" s="239"/>
      <c r="AI84" s="239"/>
      <c r="AJ84" s="239"/>
      <c r="AK84" s="239"/>
      <c r="AL84" s="239"/>
      <c r="AM84" s="239"/>
      <c r="AN84" s="239"/>
      <c r="AO84" s="239"/>
      <c r="AP84" s="239"/>
      <c r="AQ84" s="239"/>
      <c r="AR84" s="239"/>
      <c r="AS84" s="239"/>
      <c r="AT84" s="239"/>
      <c r="AU84" s="239"/>
      <c r="AV84" s="239"/>
      <c r="AW84" s="239"/>
      <c r="AX84" s="239"/>
      <c r="AY84" s="239"/>
      <c r="AZ84" s="239"/>
      <c r="BA84" s="239"/>
      <c r="BB84" s="239"/>
      <c r="BC84" s="239"/>
      <c r="BD84" s="239"/>
      <c r="BE84" s="239"/>
      <c r="BF84" s="239"/>
      <c r="BG84" s="239"/>
      <c r="BH84" s="239"/>
      <c r="BI84" s="239"/>
      <c r="BJ84" s="239"/>
      <c r="BK84" s="239"/>
      <c r="BL84" s="239"/>
      <c r="BM84" s="239"/>
      <c r="BN84" s="239"/>
      <c r="BO84" s="239"/>
      <c r="BP84" s="239"/>
      <c r="BQ84" s="239"/>
      <c r="BR84" s="239"/>
      <c r="BS84" s="239"/>
      <c r="BT84" s="239"/>
      <c r="BU84" s="239"/>
      <c r="BV84" s="239"/>
      <c r="BW84" s="239"/>
      <c r="BX84" s="239"/>
      <c r="BY84" s="239"/>
      <c r="BZ84" s="239"/>
      <c r="CA84" s="239"/>
      <c r="CB84" s="239"/>
      <c r="CC84" s="239"/>
      <c r="CD84" s="239"/>
      <c r="CE84" s="239"/>
      <c r="CF84" s="239"/>
      <c r="CG84" s="239"/>
      <c r="CH84" s="239"/>
      <c r="CI84" s="239"/>
      <c r="CJ84" s="239"/>
      <c r="CK84" s="239"/>
      <c r="CL84" s="239"/>
      <c r="CM84" s="239"/>
      <c r="CN84" s="239"/>
      <c r="CO84" s="239"/>
      <c r="CP84" s="239"/>
      <c r="CQ84" s="239"/>
      <c r="CR84" s="239"/>
      <c r="CS84" s="239"/>
      <c r="CT84" s="239"/>
      <c r="CU84" s="239"/>
      <c r="CV84" s="239"/>
      <c r="CW84" s="239"/>
      <c r="CX84" s="239"/>
      <c r="CY84" s="239"/>
      <c r="CZ84" s="239"/>
      <c r="DA84" s="239"/>
      <c r="DB84" s="239"/>
      <c r="DC84" s="239"/>
      <c r="DD84" s="239"/>
      <c r="DE84" s="239"/>
      <c r="DF84" s="239"/>
      <c r="DG84" s="239"/>
      <c r="DH84" s="239"/>
      <c r="DI84" s="239"/>
      <c r="DJ84" s="239"/>
      <c r="DK84" s="239"/>
      <c r="DL84" s="239"/>
      <c r="DM84" s="239"/>
      <c r="DN84" s="239"/>
      <c r="DO84" s="239"/>
      <c r="DP84" s="239"/>
    </row>
    <row r="85" spans="1:120" s="133" customFormat="1" ht="27.95" customHeight="1">
      <c r="A85" s="151"/>
      <c r="B85" s="179"/>
      <c r="C85" s="180"/>
      <c r="D85" s="181"/>
      <c r="E85" s="181"/>
      <c r="F85" s="182"/>
      <c r="G85" s="182"/>
      <c r="H85" s="182"/>
      <c r="I85" s="190"/>
      <c r="J85" s="169"/>
      <c r="K85" s="169">
        <v>17.61</v>
      </c>
      <c r="L85" s="169"/>
      <c r="M85" s="169">
        <f t="shared" si="0"/>
        <v>17.61</v>
      </c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  <c r="BI85" s="169"/>
      <c r="BJ85" s="169"/>
      <c r="BK85" s="169"/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/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69"/>
      <c r="CL85" s="169"/>
      <c r="CM85" s="169"/>
      <c r="CN85" s="169"/>
      <c r="CO85" s="169"/>
      <c r="CP85" s="169"/>
      <c r="CQ85" s="169"/>
      <c r="CR85" s="169"/>
      <c r="CS85" s="169"/>
      <c r="CT85" s="169"/>
      <c r="CU85" s="169"/>
      <c r="CV85" s="169"/>
      <c r="CW85" s="169"/>
      <c r="CX85" s="169"/>
      <c r="CY85" s="169"/>
      <c r="CZ85" s="169"/>
      <c r="DA85" s="169"/>
      <c r="DB85" s="169"/>
      <c r="DC85" s="169"/>
      <c r="DD85" s="169"/>
      <c r="DE85" s="169"/>
      <c r="DF85" s="169"/>
      <c r="DG85" s="169"/>
      <c r="DH85" s="169"/>
      <c r="DI85" s="169"/>
      <c r="DJ85" s="169"/>
      <c r="DK85" s="169"/>
      <c r="DL85" s="169"/>
      <c r="DM85" s="169"/>
      <c r="DN85" s="169"/>
      <c r="DO85" s="169"/>
      <c r="DP85" s="169"/>
    </row>
    <row r="86" spans="1:120" s="135" customFormat="1" ht="27.95" customHeight="1">
      <c r="A86" s="186"/>
      <c r="B86" s="187"/>
      <c r="C86" s="188"/>
      <c r="D86" s="188"/>
      <c r="E86" s="188"/>
      <c r="F86" s="188"/>
      <c r="G86" s="188"/>
      <c r="H86" s="188"/>
      <c r="I86" s="192"/>
      <c r="K86" s="135">
        <v>3.44</v>
      </c>
      <c r="M86" s="169">
        <f t="shared" si="0"/>
        <v>3.44</v>
      </c>
    </row>
    <row r="87" spans="1:120" s="45" customFormat="1" ht="12.75">
      <c r="A87" s="189"/>
      <c r="B87" s="41"/>
      <c r="C87" s="40"/>
      <c r="D87" s="41"/>
      <c r="E87" s="41"/>
      <c r="F87" s="42"/>
      <c r="G87" s="42"/>
      <c r="H87" s="42"/>
      <c r="I87" s="42"/>
      <c r="K87" s="45">
        <v>23.42</v>
      </c>
      <c r="M87" s="169">
        <f t="shared" si="0"/>
        <v>23.42</v>
      </c>
    </row>
    <row r="88" spans="1:120" s="45" customFormat="1" ht="12.75">
      <c r="A88" s="189"/>
      <c r="B88" s="41"/>
      <c r="C88" s="40"/>
      <c r="D88" s="41"/>
      <c r="E88" s="41"/>
      <c r="F88" s="42"/>
      <c r="G88" s="42"/>
      <c r="H88" s="42"/>
      <c r="I88" s="42"/>
      <c r="K88" s="45">
        <v>27.26</v>
      </c>
      <c r="M88" s="169">
        <f t="shared" si="0"/>
        <v>27.26</v>
      </c>
    </row>
    <row r="89" spans="1:120" s="45" customFormat="1" ht="12.75">
      <c r="A89" s="189"/>
      <c r="B89" s="41"/>
      <c r="C89" s="40"/>
      <c r="D89" s="41"/>
      <c r="E89" s="41"/>
      <c r="F89" s="42"/>
      <c r="G89" s="42"/>
      <c r="H89" s="42"/>
      <c r="I89" s="42"/>
      <c r="K89" s="45">
        <v>45.71</v>
      </c>
      <c r="M89" s="169">
        <f t="shared" si="0"/>
        <v>45.71</v>
      </c>
    </row>
    <row r="90" spans="1:120" s="45" customFormat="1" ht="12.75">
      <c r="A90" s="189"/>
      <c r="B90" s="41"/>
      <c r="C90" s="40"/>
      <c r="D90" s="41"/>
      <c r="E90" s="41"/>
      <c r="F90" s="42"/>
      <c r="G90" s="42"/>
      <c r="H90" s="42"/>
      <c r="I90" s="42"/>
      <c r="K90" s="45">
        <v>11.52</v>
      </c>
      <c r="L90" s="45">
        <v>2</v>
      </c>
      <c r="M90" s="45">
        <f>K90*L90</f>
        <v>23.04</v>
      </c>
    </row>
    <row r="91" spans="1:120" s="45" customFormat="1" ht="12.75">
      <c r="A91" s="189"/>
      <c r="B91" s="41"/>
      <c r="C91" s="40"/>
      <c r="D91" s="41"/>
      <c r="E91" s="41"/>
      <c r="F91" s="42"/>
      <c r="G91" s="42"/>
      <c r="H91" s="42"/>
      <c r="I91" s="42"/>
      <c r="K91" s="45">
        <v>3.64</v>
      </c>
      <c r="L91" s="45">
        <v>2</v>
      </c>
      <c r="M91" s="45">
        <f t="shared" ref="M91:M120" si="1">K91*L91</f>
        <v>7.28</v>
      </c>
    </row>
    <row r="92" spans="1:120" s="45" customFormat="1" ht="12.75">
      <c r="A92" s="189"/>
      <c r="B92" s="41"/>
      <c r="C92" s="40"/>
      <c r="D92" s="41"/>
      <c r="E92" s="41"/>
      <c r="F92" s="42"/>
      <c r="G92" s="42"/>
      <c r="H92" s="42"/>
      <c r="I92" s="42"/>
      <c r="K92" s="45">
        <v>10.58</v>
      </c>
      <c r="L92" s="45">
        <v>2</v>
      </c>
      <c r="M92" s="45">
        <f t="shared" si="1"/>
        <v>21.16</v>
      </c>
    </row>
    <row r="93" spans="1:120" s="45" customFormat="1" ht="12.75">
      <c r="A93" s="189"/>
      <c r="B93" s="41"/>
      <c r="C93" s="40"/>
      <c r="D93" s="41"/>
      <c r="E93" s="41"/>
      <c r="F93" s="42"/>
      <c r="G93" s="42"/>
      <c r="H93" s="42"/>
      <c r="I93" s="42"/>
      <c r="K93" s="45">
        <v>7</v>
      </c>
      <c r="L93" s="45">
        <v>2</v>
      </c>
      <c r="M93" s="45">
        <f t="shared" si="1"/>
        <v>14</v>
      </c>
    </row>
    <row r="94" spans="1:120" s="45" customFormat="1" ht="12.75">
      <c r="A94" s="189"/>
      <c r="B94" s="41"/>
      <c r="C94" s="40"/>
      <c r="D94" s="41"/>
      <c r="E94" s="41"/>
      <c r="F94" s="42"/>
      <c r="G94" s="42"/>
      <c r="H94" s="42"/>
      <c r="I94" s="42"/>
      <c r="K94" s="45">
        <v>48.07</v>
      </c>
      <c r="L94" s="45">
        <v>2</v>
      </c>
      <c r="M94" s="45">
        <f t="shared" si="1"/>
        <v>96.14</v>
      </c>
    </row>
    <row r="95" spans="1:120" s="45" customFormat="1" ht="12.75">
      <c r="A95" s="189"/>
      <c r="B95" s="41"/>
      <c r="C95" s="40"/>
      <c r="D95" s="41"/>
      <c r="E95" s="41"/>
      <c r="F95" s="42"/>
      <c r="G95" s="42"/>
      <c r="H95" s="42"/>
      <c r="I95" s="42"/>
      <c r="K95" s="45">
        <v>57.35</v>
      </c>
      <c r="L95" s="45">
        <v>2</v>
      </c>
      <c r="M95" s="45">
        <f t="shared" si="1"/>
        <v>114.7</v>
      </c>
    </row>
    <row r="96" spans="1:120" s="45" customFormat="1" ht="12.75">
      <c r="A96" s="189"/>
      <c r="B96" s="41"/>
      <c r="C96" s="40"/>
      <c r="D96" s="41"/>
      <c r="E96" s="41"/>
      <c r="F96" s="42"/>
      <c r="G96" s="42"/>
      <c r="H96" s="42"/>
      <c r="I96" s="42"/>
      <c r="K96" s="45">
        <v>24.35</v>
      </c>
      <c r="M96" s="45">
        <f t="shared" si="1"/>
        <v>0</v>
      </c>
    </row>
    <row r="97" spans="1:13" s="45" customFormat="1" ht="12.75">
      <c r="A97" s="189"/>
      <c r="B97" s="41"/>
      <c r="C97" s="40"/>
      <c r="D97" s="41"/>
      <c r="E97" s="41"/>
      <c r="F97" s="42"/>
      <c r="G97" s="42"/>
      <c r="H97" s="42"/>
      <c r="I97" s="42"/>
      <c r="K97" s="45">
        <v>30.09</v>
      </c>
      <c r="L97" s="45">
        <v>2</v>
      </c>
      <c r="M97" s="45">
        <f t="shared" si="1"/>
        <v>60.18</v>
      </c>
    </row>
    <row r="98" spans="1:13" s="45" customFormat="1" ht="12.75">
      <c r="A98" s="189"/>
      <c r="B98" s="41"/>
      <c r="C98" s="40"/>
      <c r="D98" s="41"/>
      <c r="E98" s="41"/>
      <c r="F98" s="42"/>
      <c r="G98" s="42"/>
      <c r="H98" s="42"/>
      <c r="I98" s="42"/>
      <c r="K98" s="45">
        <v>32.69</v>
      </c>
      <c r="L98" s="45">
        <v>2</v>
      </c>
      <c r="M98" s="45">
        <f t="shared" si="1"/>
        <v>65.38</v>
      </c>
    </row>
    <row r="99" spans="1:13" s="45" customFormat="1" ht="12.75">
      <c r="A99" s="189"/>
      <c r="B99" s="41"/>
      <c r="C99" s="40"/>
      <c r="D99" s="41"/>
      <c r="E99" s="41"/>
      <c r="F99" s="42"/>
      <c r="G99" s="42"/>
      <c r="H99" s="42"/>
      <c r="I99" s="42"/>
      <c r="K99" s="45">
        <v>30.02</v>
      </c>
      <c r="L99" s="45">
        <v>2</v>
      </c>
      <c r="M99" s="45">
        <f t="shared" si="1"/>
        <v>60.04</v>
      </c>
    </row>
    <row r="100" spans="1:13" s="45" customFormat="1" ht="12.75">
      <c r="A100" s="189"/>
      <c r="B100" s="41"/>
      <c r="C100" s="40"/>
      <c r="D100" s="41"/>
      <c r="E100" s="41"/>
      <c r="F100" s="42"/>
      <c r="G100" s="42"/>
      <c r="H100" s="42"/>
      <c r="I100" s="42"/>
      <c r="K100" s="45">
        <v>12.32</v>
      </c>
      <c r="L100" s="45">
        <v>2</v>
      </c>
      <c r="M100" s="45">
        <f t="shared" si="1"/>
        <v>24.64</v>
      </c>
    </row>
    <row r="101" spans="1:13" s="45" customFormat="1" ht="12.75">
      <c r="A101" s="189"/>
      <c r="B101" s="41"/>
      <c r="C101" s="40"/>
      <c r="D101" s="41"/>
      <c r="E101" s="41"/>
      <c r="F101" s="42"/>
      <c r="G101" s="42"/>
      <c r="H101" s="42"/>
      <c r="I101" s="42"/>
      <c r="K101" s="45">
        <v>21.9</v>
      </c>
      <c r="L101" s="45">
        <v>2</v>
      </c>
      <c r="M101" s="45">
        <f t="shared" si="1"/>
        <v>43.8</v>
      </c>
    </row>
    <row r="102" spans="1:13" s="45" customFormat="1" ht="12.75">
      <c r="A102" s="189"/>
      <c r="B102" s="41"/>
      <c r="C102" s="40"/>
      <c r="D102" s="41"/>
      <c r="E102" s="41"/>
      <c r="F102" s="42"/>
      <c r="G102" s="42"/>
      <c r="H102" s="42"/>
      <c r="I102" s="42"/>
      <c r="K102" s="45">
        <v>14.45</v>
      </c>
      <c r="L102" s="45">
        <v>2</v>
      </c>
      <c r="M102" s="45">
        <f t="shared" si="1"/>
        <v>28.9</v>
      </c>
    </row>
    <row r="103" spans="1:13" s="45" customFormat="1" ht="12.75">
      <c r="A103" s="189"/>
      <c r="B103" s="41"/>
      <c r="C103" s="40"/>
      <c r="D103" s="41"/>
      <c r="E103" s="41"/>
      <c r="F103" s="42"/>
      <c r="G103" s="42"/>
      <c r="H103" s="42"/>
      <c r="I103" s="42"/>
      <c r="K103" s="45">
        <v>26.42</v>
      </c>
      <c r="L103" s="45">
        <v>2</v>
      </c>
      <c r="M103" s="45">
        <f t="shared" si="1"/>
        <v>52.84</v>
      </c>
    </row>
    <row r="104" spans="1:13" s="45" customFormat="1" ht="12.75">
      <c r="A104" s="189"/>
      <c r="B104" s="41"/>
      <c r="C104" s="40"/>
      <c r="D104" s="41"/>
      <c r="E104" s="41"/>
      <c r="F104" s="42"/>
      <c r="G104" s="42"/>
      <c r="H104" s="42"/>
      <c r="I104" s="42"/>
      <c r="K104" s="45">
        <v>26.23</v>
      </c>
      <c r="L104" s="45">
        <v>2</v>
      </c>
      <c r="M104" s="45">
        <f t="shared" si="1"/>
        <v>52.46</v>
      </c>
    </row>
    <row r="105" spans="1:13" s="45" customFormat="1" ht="12.75">
      <c r="A105" s="189"/>
      <c r="B105" s="41"/>
      <c r="C105" s="40"/>
      <c r="D105" s="41"/>
      <c r="E105" s="41"/>
      <c r="F105" s="42"/>
      <c r="G105" s="42"/>
      <c r="H105" s="42"/>
      <c r="I105" s="42"/>
      <c r="K105" s="45">
        <v>1.08</v>
      </c>
      <c r="L105" s="45">
        <v>2</v>
      </c>
      <c r="M105" s="45">
        <f t="shared" si="1"/>
        <v>2.16</v>
      </c>
    </row>
    <row r="106" spans="1:13" s="45" customFormat="1" ht="12.75">
      <c r="A106" s="189"/>
      <c r="B106" s="41"/>
      <c r="C106" s="40"/>
      <c r="D106" s="41"/>
      <c r="E106" s="41"/>
      <c r="F106" s="42"/>
      <c r="G106" s="42"/>
      <c r="H106" s="42"/>
      <c r="I106" s="42"/>
      <c r="K106" s="45">
        <v>6.38</v>
      </c>
      <c r="L106" s="45">
        <v>2</v>
      </c>
      <c r="M106" s="45">
        <f t="shared" si="1"/>
        <v>12.76</v>
      </c>
    </row>
    <row r="107" spans="1:13" s="45" customFormat="1" ht="12.75">
      <c r="A107" s="189"/>
      <c r="B107" s="41"/>
      <c r="C107" s="40"/>
      <c r="D107" s="41"/>
      <c r="E107" s="41"/>
      <c r="F107" s="42"/>
      <c r="G107" s="42"/>
      <c r="H107" s="42"/>
      <c r="I107" s="42"/>
      <c r="K107" s="45">
        <v>24.96</v>
      </c>
      <c r="L107" s="45">
        <v>2</v>
      </c>
      <c r="M107" s="45">
        <f t="shared" si="1"/>
        <v>49.92</v>
      </c>
    </row>
    <row r="108" spans="1:13" s="45" customFormat="1" ht="12.75">
      <c r="A108" s="189"/>
      <c r="B108" s="41"/>
      <c r="C108" s="40"/>
      <c r="D108" s="41"/>
      <c r="E108" s="41"/>
      <c r="F108" s="42"/>
      <c r="G108" s="42"/>
      <c r="H108" s="42"/>
      <c r="I108" s="42"/>
      <c r="K108" s="45">
        <v>24.14</v>
      </c>
      <c r="L108" s="45">
        <v>2</v>
      </c>
      <c r="M108" s="45">
        <f t="shared" si="1"/>
        <v>48.28</v>
      </c>
    </row>
    <row r="109" spans="1:13" s="45" customFormat="1" ht="12.75">
      <c r="A109" s="189"/>
      <c r="B109" s="41"/>
      <c r="C109" s="40"/>
      <c r="D109" s="41"/>
      <c r="E109" s="41"/>
      <c r="F109" s="42"/>
      <c r="G109" s="42"/>
      <c r="H109" s="42"/>
      <c r="I109" s="42"/>
      <c r="K109" s="45">
        <v>4.87</v>
      </c>
      <c r="L109" s="45">
        <v>2</v>
      </c>
      <c r="M109" s="45">
        <f t="shared" si="1"/>
        <v>9.74</v>
      </c>
    </row>
    <row r="110" spans="1:13" s="45" customFormat="1" ht="12.75">
      <c r="A110" s="189"/>
      <c r="B110" s="41"/>
      <c r="C110" s="40"/>
      <c r="D110" s="41"/>
      <c r="E110" s="41"/>
      <c r="F110" s="42"/>
      <c r="G110" s="42"/>
      <c r="H110" s="42"/>
      <c r="I110" s="42"/>
      <c r="K110" s="45">
        <v>17.77</v>
      </c>
      <c r="L110" s="45">
        <v>2</v>
      </c>
      <c r="M110" s="45">
        <f t="shared" si="1"/>
        <v>35.54</v>
      </c>
    </row>
    <row r="111" spans="1:13" s="45" customFormat="1" ht="12.75">
      <c r="A111" s="189"/>
      <c r="B111" s="41"/>
      <c r="C111" s="40"/>
      <c r="D111" s="41"/>
      <c r="E111" s="41"/>
      <c r="F111" s="42"/>
      <c r="G111" s="42"/>
      <c r="H111" s="42"/>
      <c r="I111" s="42"/>
      <c r="K111" s="45">
        <v>34.46</v>
      </c>
      <c r="L111" s="45">
        <v>2</v>
      </c>
      <c r="M111" s="45">
        <f t="shared" si="1"/>
        <v>68.92</v>
      </c>
    </row>
    <row r="112" spans="1:13" s="45" customFormat="1" ht="12.75">
      <c r="A112" s="189"/>
      <c r="B112" s="41"/>
      <c r="C112" s="40"/>
      <c r="D112" s="41"/>
      <c r="E112" s="41"/>
      <c r="F112" s="42"/>
      <c r="G112" s="42"/>
      <c r="H112" s="42"/>
      <c r="I112" s="42"/>
      <c r="K112" s="45">
        <v>19.440000000000001</v>
      </c>
      <c r="L112" s="45">
        <v>2</v>
      </c>
      <c r="M112" s="45">
        <f t="shared" si="1"/>
        <v>38.880000000000003</v>
      </c>
    </row>
    <row r="113" spans="1:13" s="45" customFormat="1" ht="12.75">
      <c r="A113" s="189"/>
      <c r="B113" s="41"/>
      <c r="C113" s="40"/>
      <c r="D113" s="41"/>
      <c r="E113" s="41"/>
      <c r="F113" s="42"/>
      <c r="G113" s="42"/>
      <c r="H113" s="42"/>
      <c r="I113" s="42"/>
      <c r="K113" s="45">
        <v>12.73</v>
      </c>
      <c r="L113" s="45">
        <v>2</v>
      </c>
      <c r="M113" s="45">
        <f t="shared" si="1"/>
        <v>25.46</v>
      </c>
    </row>
    <row r="114" spans="1:13" s="45" customFormat="1" ht="12.75">
      <c r="A114" s="189"/>
      <c r="B114" s="41"/>
      <c r="C114" s="40"/>
      <c r="D114" s="41"/>
      <c r="E114" s="41"/>
      <c r="F114" s="42"/>
      <c r="G114" s="42"/>
      <c r="H114" s="42"/>
      <c r="I114" s="42"/>
      <c r="K114" s="45">
        <v>15.82</v>
      </c>
      <c r="L114" s="45">
        <v>2</v>
      </c>
      <c r="M114" s="45">
        <f t="shared" si="1"/>
        <v>31.64</v>
      </c>
    </row>
    <row r="115" spans="1:13" s="45" customFormat="1" ht="12.75">
      <c r="A115" s="189"/>
      <c r="B115" s="41"/>
      <c r="C115" s="40"/>
      <c r="D115" s="41"/>
      <c r="E115" s="41"/>
      <c r="F115" s="42"/>
      <c r="G115" s="42"/>
      <c r="H115" s="42"/>
      <c r="I115" s="42"/>
      <c r="K115" s="45">
        <v>23.16</v>
      </c>
      <c r="L115" s="45">
        <v>2</v>
      </c>
      <c r="M115" s="45">
        <f t="shared" si="1"/>
        <v>46.32</v>
      </c>
    </row>
    <row r="116" spans="1:13" s="45" customFormat="1" ht="12.75">
      <c r="A116" s="189"/>
      <c r="B116" s="41"/>
      <c r="C116" s="40"/>
      <c r="D116" s="41"/>
      <c r="E116" s="41"/>
      <c r="F116" s="42"/>
      <c r="G116" s="42"/>
      <c r="H116" s="42"/>
      <c r="I116" s="42"/>
      <c r="K116" s="45">
        <v>18.899999999999999</v>
      </c>
      <c r="L116" s="45">
        <v>2</v>
      </c>
      <c r="M116" s="45">
        <f t="shared" si="1"/>
        <v>37.799999999999997</v>
      </c>
    </row>
    <row r="117" spans="1:13" s="45" customFormat="1" ht="12.75">
      <c r="A117" s="189"/>
      <c r="B117" s="41"/>
      <c r="C117" s="40"/>
      <c r="D117" s="41"/>
      <c r="E117" s="41"/>
      <c r="F117" s="42"/>
      <c r="G117" s="42"/>
      <c r="H117" s="42"/>
      <c r="I117" s="42"/>
      <c r="K117" s="45">
        <v>6.93</v>
      </c>
      <c r="M117" s="45">
        <f t="shared" si="1"/>
        <v>0</v>
      </c>
    </row>
    <row r="118" spans="1:13" s="45" customFormat="1" ht="12.75">
      <c r="A118" s="189"/>
      <c r="B118" s="41"/>
      <c r="C118" s="40"/>
      <c r="D118" s="41"/>
      <c r="E118" s="41"/>
      <c r="F118" s="42"/>
      <c r="G118" s="42"/>
      <c r="H118" s="42"/>
      <c r="I118" s="42"/>
      <c r="K118" s="45">
        <v>28.75</v>
      </c>
      <c r="L118" s="45">
        <v>2</v>
      </c>
      <c r="M118" s="45">
        <f t="shared" si="1"/>
        <v>57.5</v>
      </c>
    </row>
    <row r="119" spans="1:13" s="45" customFormat="1" ht="12.75">
      <c r="A119" s="189"/>
      <c r="B119" s="41"/>
      <c r="C119" s="40"/>
      <c r="D119" s="41"/>
      <c r="E119" s="41"/>
      <c r="F119" s="42"/>
      <c r="G119" s="42"/>
      <c r="H119" s="42"/>
      <c r="I119" s="42"/>
      <c r="K119" s="45">
        <v>24.61</v>
      </c>
      <c r="L119" s="45">
        <v>2</v>
      </c>
      <c r="M119" s="45">
        <f t="shared" si="1"/>
        <v>49.22</v>
      </c>
    </row>
    <row r="120" spans="1:13" s="45" customFormat="1" ht="12.75">
      <c r="A120" s="189"/>
      <c r="B120" s="41"/>
      <c r="C120" s="40"/>
      <c r="D120" s="41"/>
      <c r="E120" s="41"/>
      <c r="F120" s="42"/>
      <c r="G120" s="42"/>
      <c r="H120" s="42"/>
      <c r="I120" s="42"/>
      <c r="K120" s="45">
        <v>48.43</v>
      </c>
      <c r="L120" s="45">
        <v>2</v>
      </c>
      <c r="M120" s="45">
        <f t="shared" si="1"/>
        <v>96.86</v>
      </c>
    </row>
    <row r="121" spans="1:13" s="45" customFormat="1" ht="12.75">
      <c r="A121" s="189"/>
      <c r="B121" s="41"/>
      <c r="C121" s="40"/>
      <c r="D121" s="41"/>
      <c r="E121" s="41"/>
      <c r="F121" s="42"/>
      <c r="G121" s="42"/>
      <c r="H121" s="42"/>
      <c r="I121" s="42"/>
      <c r="M121" s="221">
        <f>SUM(M77:M120)</f>
        <v>1547.6</v>
      </c>
    </row>
    <row r="122" spans="1:13" s="45" customFormat="1" ht="12.75">
      <c r="A122" s="189"/>
      <c r="B122" s="41"/>
      <c r="C122" s="40"/>
      <c r="D122" s="41"/>
      <c r="E122" s="41"/>
      <c r="F122" s="42"/>
      <c r="G122" s="42"/>
      <c r="H122" s="42"/>
      <c r="I122" s="42"/>
    </row>
    <row r="123" spans="1:13" s="45" customFormat="1" ht="12.75">
      <c r="A123" s="189"/>
      <c r="B123" s="41"/>
      <c r="C123" s="40"/>
      <c r="D123" s="41"/>
      <c r="E123" s="41"/>
      <c r="F123" s="42"/>
      <c r="G123" s="42"/>
      <c r="H123" s="42"/>
      <c r="I123" s="42"/>
    </row>
    <row r="124" spans="1:13" s="45" customFormat="1" ht="12.75">
      <c r="A124" s="189"/>
      <c r="B124" s="41"/>
      <c r="C124" s="40"/>
      <c r="D124" s="41"/>
      <c r="E124" s="41"/>
      <c r="F124" s="42"/>
      <c r="G124" s="42"/>
      <c r="H124" s="42"/>
      <c r="I124" s="42"/>
    </row>
    <row r="125" spans="1:13" s="45" customFormat="1" ht="12.75">
      <c r="A125" s="189"/>
      <c r="B125" s="41"/>
      <c r="C125" s="40"/>
      <c r="D125" s="41"/>
      <c r="E125" s="41"/>
      <c r="F125" s="42"/>
      <c r="G125" s="42"/>
      <c r="H125" s="42"/>
      <c r="I125" s="42"/>
    </row>
    <row r="126" spans="1:13" s="45" customFormat="1" ht="12.75">
      <c r="A126" s="189"/>
      <c r="B126" s="41"/>
      <c r="C126" s="40"/>
      <c r="D126" s="41"/>
      <c r="E126" s="41"/>
      <c r="F126" s="42"/>
      <c r="G126" s="42"/>
      <c r="H126" s="42"/>
      <c r="I126" s="42"/>
    </row>
    <row r="127" spans="1:13" s="45" customFormat="1" ht="12.75">
      <c r="A127" s="189"/>
      <c r="B127" s="41"/>
      <c r="C127" s="40"/>
      <c r="D127" s="41"/>
      <c r="E127" s="41"/>
      <c r="F127" s="42"/>
      <c r="G127" s="42"/>
      <c r="H127" s="42"/>
      <c r="I127" s="42"/>
    </row>
    <row r="128" spans="1:13" s="45" customFormat="1" ht="12.75">
      <c r="A128" s="189"/>
      <c r="B128" s="41"/>
      <c r="C128" s="40"/>
      <c r="D128" s="41"/>
      <c r="E128" s="41"/>
      <c r="F128" s="42"/>
      <c r="G128" s="42"/>
      <c r="H128" s="42"/>
      <c r="I128" s="42"/>
    </row>
    <row r="129" spans="1:9" s="45" customFormat="1" ht="12.75">
      <c r="A129" s="189"/>
      <c r="B129" s="41"/>
      <c r="C129" s="40"/>
      <c r="D129" s="41"/>
      <c r="E129" s="41"/>
      <c r="F129" s="42"/>
      <c r="G129" s="42"/>
      <c r="H129" s="42"/>
      <c r="I129" s="42"/>
    </row>
    <row r="130" spans="1:9" s="45" customFormat="1" ht="12.75">
      <c r="A130" s="189"/>
      <c r="B130" s="41"/>
      <c r="C130" s="40"/>
      <c r="D130" s="41"/>
      <c r="E130" s="41"/>
      <c r="F130" s="42"/>
      <c r="G130" s="42"/>
      <c r="H130" s="42"/>
      <c r="I130" s="42"/>
    </row>
    <row r="131" spans="1:9" s="45" customFormat="1" ht="12.75">
      <c r="A131" s="189"/>
      <c r="B131" s="41"/>
      <c r="C131" s="40"/>
      <c r="D131" s="41"/>
      <c r="E131" s="41"/>
      <c r="F131" s="42"/>
      <c r="G131" s="42"/>
      <c r="H131" s="42"/>
      <c r="I131" s="42"/>
    </row>
    <row r="132" spans="1:9" s="45" customFormat="1" ht="12.75">
      <c r="A132" s="189"/>
      <c r="B132" s="41"/>
      <c r="C132" s="40"/>
      <c r="D132" s="41"/>
      <c r="E132" s="41"/>
      <c r="F132" s="42"/>
      <c r="G132" s="42"/>
      <c r="H132" s="42"/>
      <c r="I132" s="42"/>
    </row>
    <row r="133" spans="1:9" s="45" customFormat="1" ht="12.75">
      <c r="A133" s="189"/>
      <c r="B133" s="41"/>
      <c r="C133" s="40"/>
      <c r="D133" s="41"/>
      <c r="E133" s="41"/>
      <c r="F133" s="42"/>
      <c r="G133" s="42"/>
      <c r="H133" s="42"/>
      <c r="I133" s="42"/>
    </row>
    <row r="134" spans="1:9" s="45" customFormat="1" ht="12.75">
      <c r="A134" s="189"/>
      <c r="B134" s="41"/>
      <c r="C134" s="40"/>
      <c r="D134" s="41"/>
      <c r="E134" s="41"/>
      <c r="F134" s="42"/>
      <c r="G134" s="42"/>
      <c r="H134" s="42"/>
      <c r="I134" s="42"/>
    </row>
    <row r="135" spans="1:9" s="45" customFormat="1" ht="12.75">
      <c r="A135" s="189"/>
      <c r="B135" s="41"/>
      <c r="C135" s="40"/>
      <c r="D135" s="41"/>
      <c r="E135" s="41"/>
      <c r="F135" s="42"/>
      <c r="G135" s="42"/>
      <c r="H135" s="42"/>
      <c r="I135" s="42"/>
    </row>
    <row r="136" spans="1:9" s="45" customFormat="1" ht="12.75">
      <c r="A136" s="189"/>
      <c r="B136" s="41"/>
      <c r="C136" s="40"/>
      <c r="D136" s="41"/>
      <c r="E136" s="41"/>
      <c r="F136" s="42"/>
      <c r="G136" s="42"/>
      <c r="H136" s="42"/>
      <c r="I136" s="42"/>
    </row>
    <row r="137" spans="1:9" s="45" customFormat="1" ht="12.75">
      <c r="A137" s="189"/>
      <c r="B137" s="41"/>
      <c r="C137" s="40"/>
      <c r="D137" s="41"/>
      <c r="E137" s="41"/>
      <c r="F137" s="42"/>
      <c r="G137" s="42"/>
      <c r="H137" s="42"/>
      <c r="I137" s="42"/>
    </row>
    <row r="138" spans="1:9" s="45" customFormat="1" ht="12.75">
      <c r="A138" s="189"/>
      <c r="B138" s="41"/>
      <c r="C138" s="40"/>
      <c r="D138" s="41"/>
      <c r="E138" s="41"/>
      <c r="F138" s="42"/>
      <c r="G138" s="42"/>
      <c r="H138" s="42"/>
      <c r="I138" s="42"/>
    </row>
    <row r="139" spans="1:9" s="45" customFormat="1" ht="12.75">
      <c r="A139" s="189"/>
      <c r="B139" s="41"/>
      <c r="C139" s="40"/>
      <c r="D139" s="41"/>
      <c r="E139" s="41"/>
      <c r="F139" s="42"/>
      <c r="G139" s="42"/>
      <c r="H139" s="42"/>
      <c r="I139" s="42"/>
    </row>
    <row r="140" spans="1:9" s="45" customFormat="1" ht="12.75">
      <c r="A140" s="189"/>
      <c r="B140" s="41"/>
      <c r="C140" s="40"/>
      <c r="D140" s="41"/>
      <c r="E140" s="41"/>
      <c r="F140" s="42"/>
      <c r="G140" s="42"/>
      <c r="H140" s="42"/>
      <c r="I140" s="42"/>
    </row>
    <row r="141" spans="1:9" s="45" customFormat="1" ht="12.75">
      <c r="A141" s="189"/>
      <c r="B141" s="41"/>
      <c r="C141" s="40"/>
      <c r="D141" s="41"/>
      <c r="E141" s="41"/>
      <c r="F141" s="42"/>
      <c r="G141" s="42"/>
      <c r="H141" s="42"/>
      <c r="I141" s="42"/>
    </row>
    <row r="142" spans="1:9" s="45" customFormat="1" ht="12.75">
      <c r="A142" s="189"/>
      <c r="B142" s="41"/>
      <c r="C142" s="40"/>
      <c r="D142" s="41"/>
      <c r="E142" s="41"/>
      <c r="F142" s="42"/>
      <c r="G142" s="42"/>
      <c r="H142" s="42"/>
      <c r="I142" s="42"/>
    </row>
    <row r="143" spans="1:9" s="45" customFormat="1" ht="12.75">
      <c r="A143" s="189"/>
      <c r="B143" s="41"/>
      <c r="C143" s="40"/>
      <c r="D143" s="41"/>
      <c r="E143" s="41"/>
      <c r="F143" s="42"/>
      <c r="G143" s="42"/>
      <c r="H143" s="42"/>
      <c r="I143" s="42"/>
    </row>
    <row r="144" spans="1:9" s="45" customFormat="1" ht="12.75">
      <c r="A144" s="189"/>
      <c r="B144" s="41"/>
      <c r="C144" s="40"/>
      <c r="D144" s="41"/>
      <c r="E144" s="41"/>
      <c r="F144" s="42"/>
      <c r="G144" s="42"/>
      <c r="H144" s="42"/>
      <c r="I144" s="42"/>
    </row>
    <row r="145" spans="1:9" s="45" customFormat="1" ht="12.75">
      <c r="A145" s="189"/>
      <c r="B145" s="41"/>
      <c r="C145" s="40"/>
      <c r="D145" s="41"/>
      <c r="E145" s="41"/>
      <c r="F145" s="42"/>
      <c r="G145" s="42"/>
      <c r="H145" s="42"/>
      <c r="I145" s="42"/>
    </row>
    <row r="146" spans="1:9" s="45" customFormat="1" ht="12.75">
      <c r="A146" s="189"/>
      <c r="B146" s="41"/>
      <c r="C146" s="40"/>
      <c r="D146" s="41"/>
      <c r="E146" s="41"/>
      <c r="F146" s="42"/>
      <c r="G146" s="42"/>
      <c r="H146" s="42"/>
      <c r="I146" s="42"/>
    </row>
    <row r="147" spans="1:9" s="45" customFormat="1" ht="12.75">
      <c r="A147" s="189"/>
      <c r="B147" s="41"/>
      <c r="C147" s="40"/>
      <c r="D147" s="41"/>
      <c r="E147" s="41"/>
      <c r="F147" s="42"/>
      <c r="G147" s="42"/>
      <c r="H147" s="42"/>
      <c r="I147" s="42"/>
    </row>
    <row r="148" spans="1:9" s="45" customFormat="1" ht="12.75">
      <c r="A148" s="189"/>
      <c r="B148" s="41"/>
      <c r="C148" s="40"/>
      <c r="D148" s="41"/>
      <c r="E148" s="41"/>
      <c r="F148" s="42"/>
      <c r="G148" s="42"/>
      <c r="H148" s="42"/>
      <c r="I148" s="42"/>
    </row>
    <row r="149" spans="1:9" s="45" customFormat="1" ht="12.75">
      <c r="A149" s="189"/>
      <c r="B149" s="41"/>
      <c r="C149" s="40"/>
      <c r="D149" s="41"/>
      <c r="E149" s="41"/>
      <c r="F149" s="42"/>
      <c r="G149" s="42"/>
      <c r="H149" s="42"/>
      <c r="I149" s="42"/>
    </row>
    <row r="150" spans="1:9" s="45" customFormat="1" ht="12.75">
      <c r="A150" s="189"/>
      <c r="B150" s="41"/>
      <c r="C150" s="40"/>
      <c r="D150" s="41"/>
      <c r="E150" s="41"/>
      <c r="F150" s="42"/>
      <c r="G150" s="42"/>
      <c r="H150" s="42"/>
      <c r="I150" s="42"/>
    </row>
    <row r="151" spans="1:9" s="45" customFormat="1" ht="12.75">
      <c r="A151" s="189"/>
      <c r="B151" s="41"/>
      <c r="C151" s="40"/>
      <c r="D151" s="41"/>
      <c r="E151" s="41"/>
      <c r="F151" s="42"/>
      <c r="G151" s="42"/>
      <c r="H151" s="42"/>
      <c r="I151" s="42"/>
    </row>
    <row r="152" spans="1:9" s="45" customFormat="1" ht="12.75">
      <c r="A152" s="189"/>
      <c r="B152" s="41"/>
      <c r="C152" s="40"/>
      <c r="D152" s="41"/>
      <c r="E152" s="41"/>
      <c r="F152" s="42"/>
      <c r="G152" s="42"/>
      <c r="H152" s="42"/>
      <c r="I152" s="42"/>
    </row>
    <row r="153" spans="1:9" s="45" customFormat="1" ht="12.75">
      <c r="A153" s="189"/>
      <c r="B153" s="41"/>
      <c r="C153" s="40"/>
      <c r="D153" s="41"/>
      <c r="E153" s="41"/>
      <c r="F153" s="42"/>
      <c r="G153" s="42"/>
      <c r="H153" s="42"/>
      <c r="I153" s="42"/>
    </row>
    <row r="154" spans="1:9" s="45" customFormat="1" ht="12.75">
      <c r="A154" s="189"/>
      <c r="B154" s="41"/>
      <c r="C154" s="40"/>
      <c r="D154" s="41"/>
      <c r="E154" s="41"/>
      <c r="F154" s="42"/>
      <c r="G154" s="42"/>
      <c r="H154" s="42"/>
      <c r="I154" s="42"/>
    </row>
    <row r="155" spans="1:9" s="45" customFormat="1" ht="12.75">
      <c r="A155" s="189"/>
      <c r="B155" s="41"/>
      <c r="C155" s="40"/>
      <c r="D155" s="41"/>
      <c r="E155" s="41"/>
      <c r="F155" s="42"/>
      <c r="G155" s="42"/>
      <c r="H155" s="42"/>
      <c r="I155" s="42"/>
    </row>
    <row r="156" spans="1:9" s="45" customFormat="1" ht="12.75">
      <c r="A156" s="189"/>
      <c r="B156" s="41"/>
      <c r="C156" s="40"/>
      <c r="D156" s="41"/>
      <c r="E156" s="41"/>
      <c r="F156" s="42"/>
      <c r="G156" s="42"/>
      <c r="H156" s="42"/>
      <c r="I156" s="42"/>
    </row>
    <row r="157" spans="1:9" s="45" customFormat="1" ht="12.75">
      <c r="A157" s="189"/>
      <c r="B157" s="41"/>
      <c r="C157" s="40"/>
      <c r="D157" s="41"/>
      <c r="E157" s="41"/>
      <c r="F157" s="42"/>
      <c r="G157" s="42"/>
      <c r="H157" s="42"/>
      <c r="I157" s="42"/>
    </row>
    <row r="158" spans="1:9" s="45" customFormat="1" ht="12.75">
      <c r="A158" s="189"/>
      <c r="B158" s="41"/>
      <c r="C158" s="40"/>
      <c r="D158" s="41"/>
      <c r="E158" s="41"/>
      <c r="F158" s="42"/>
      <c r="G158" s="42"/>
      <c r="H158" s="42"/>
      <c r="I158" s="42"/>
    </row>
    <row r="159" spans="1:9" s="45" customFormat="1" ht="12.75">
      <c r="A159" s="189"/>
      <c r="B159" s="41"/>
      <c r="C159" s="40"/>
      <c r="D159" s="41"/>
      <c r="E159" s="41"/>
      <c r="F159" s="42"/>
      <c r="G159" s="42"/>
      <c r="H159" s="42"/>
      <c r="I159" s="42"/>
    </row>
    <row r="160" spans="1:9" s="45" customFormat="1" ht="12.75">
      <c r="A160" s="189"/>
      <c r="B160" s="41"/>
      <c r="C160" s="40"/>
      <c r="D160" s="41"/>
      <c r="E160" s="41"/>
      <c r="F160" s="42"/>
      <c r="G160" s="42"/>
      <c r="H160" s="42"/>
      <c r="I160" s="42"/>
    </row>
    <row r="161" spans="1:9" s="45" customFormat="1" ht="12.75">
      <c r="A161" s="189"/>
      <c r="B161" s="41"/>
      <c r="C161" s="40"/>
      <c r="D161" s="41"/>
      <c r="E161" s="41"/>
      <c r="F161" s="42"/>
      <c r="G161" s="42"/>
      <c r="H161" s="42"/>
      <c r="I161" s="42"/>
    </row>
    <row r="162" spans="1:9" s="45" customFormat="1" ht="12.75">
      <c r="A162" s="189"/>
      <c r="B162" s="41"/>
      <c r="C162" s="40"/>
      <c r="D162" s="41"/>
      <c r="E162" s="41"/>
      <c r="F162" s="42"/>
      <c r="G162" s="42"/>
      <c r="H162" s="42"/>
      <c r="I162" s="42"/>
    </row>
    <row r="163" spans="1:9" s="45" customFormat="1" ht="12.75">
      <c r="A163" s="189"/>
      <c r="B163" s="41"/>
      <c r="C163" s="40"/>
      <c r="D163" s="41"/>
      <c r="E163" s="41"/>
      <c r="F163" s="42"/>
      <c r="G163" s="42"/>
      <c r="H163" s="42"/>
      <c r="I163" s="42"/>
    </row>
    <row r="164" spans="1:9" s="45" customFormat="1" ht="12.75">
      <c r="A164" s="189"/>
      <c r="B164" s="41"/>
      <c r="C164" s="40"/>
      <c r="D164" s="41"/>
      <c r="E164" s="41"/>
      <c r="F164" s="42"/>
      <c r="G164" s="42"/>
      <c r="H164" s="42"/>
      <c r="I164" s="42"/>
    </row>
    <row r="165" spans="1:9" s="45" customFormat="1" ht="12.75">
      <c r="A165" s="189"/>
      <c r="B165" s="41"/>
      <c r="C165" s="40"/>
      <c r="D165" s="41"/>
      <c r="E165" s="41"/>
      <c r="F165" s="42"/>
      <c r="G165" s="42"/>
      <c r="H165" s="42"/>
      <c r="I165" s="42"/>
    </row>
    <row r="166" spans="1:9" s="45" customFormat="1" ht="12.75">
      <c r="A166" s="189"/>
      <c r="B166" s="41"/>
      <c r="C166" s="40"/>
      <c r="D166" s="41"/>
      <c r="E166" s="41"/>
      <c r="F166" s="42"/>
      <c r="G166" s="42"/>
      <c r="H166" s="42"/>
      <c r="I166" s="42"/>
    </row>
    <row r="167" spans="1:9" s="45" customFormat="1" ht="12.75">
      <c r="A167" s="189"/>
      <c r="B167" s="41"/>
      <c r="C167" s="40"/>
      <c r="D167" s="41"/>
      <c r="E167" s="41"/>
      <c r="F167" s="42"/>
      <c r="G167" s="42"/>
      <c r="H167" s="42"/>
      <c r="I167" s="42"/>
    </row>
    <row r="168" spans="1:9" s="45" customFormat="1" ht="12.75">
      <c r="A168" s="189"/>
      <c r="B168" s="41"/>
      <c r="C168" s="40"/>
      <c r="D168" s="41"/>
      <c r="E168" s="41"/>
      <c r="F168" s="42"/>
      <c r="G168" s="42"/>
      <c r="H168" s="42"/>
      <c r="I168" s="42"/>
    </row>
    <row r="169" spans="1:9" s="45" customFormat="1" ht="12.75">
      <c r="A169" s="189"/>
      <c r="B169" s="41"/>
      <c r="C169" s="40"/>
      <c r="D169" s="41"/>
      <c r="E169" s="41"/>
      <c r="F169" s="42"/>
      <c r="G169" s="42"/>
      <c r="H169" s="42"/>
      <c r="I169" s="42"/>
    </row>
    <row r="170" spans="1:9" s="45" customFormat="1" ht="12.75">
      <c r="A170" s="189"/>
      <c r="B170" s="41"/>
      <c r="C170" s="40"/>
      <c r="D170" s="41"/>
      <c r="E170" s="41"/>
      <c r="F170" s="42"/>
      <c r="G170" s="42"/>
      <c r="H170" s="42"/>
      <c r="I170" s="42"/>
    </row>
    <row r="171" spans="1:9" s="45" customFormat="1" ht="12.75">
      <c r="A171" s="189"/>
      <c r="B171" s="41"/>
      <c r="C171" s="40"/>
      <c r="D171" s="41"/>
      <c r="E171" s="41"/>
      <c r="F171" s="42"/>
      <c r="G171" s="42"/>
      <c r="H171" s="42"/>
      <c r="I171" s="42"/>
    </row>
    <row r="172" spans="1:9" s="45" customFormat="1" ht="12.75">
      <c r="A172" s="189"/>
      <c r="B172" s="41"/>
      <c r="C172" s="40"/>
      <c r="D172" s="41"/>
      <c r="E172" s="41"/>
      <c r="F172" s="42"/>
      <c r="G172" s="42"/>
      <c r="H172" s="42"/>
      <c r="I172" s="42"/>
    </row>
    <row r="173" spans="1:9" s="45" customFormat="1" ht="12.75">
      <c r="A173" s="189"/>
      <c r="B173" s="41"/>
      <c r="C173" s="40"/>
      <c r="D173" s="41"/>
      <c r="E173" s="41"/>
      <c r="F173" s="42"/>
      <c r="G173" s="42"/>
      <c r="H173" s="42"/>
      <c r="I173" s="42"/>
    </row>
    <row r="174" spans="1:9" s="45" customFormat="1" ht="12.75">
      <c r="A174" s="189"/>
      <c r="B174" s="41"/>
      <c r="C174" s="40"/>
      <c r="D174" s="41"/>
      <c r="E174" s="41"/>
      <c r="F174" s="42"/>
      <c r="G174" s="42"/>
      <c r="H174" s="42"/>
      <c r="I174" s="42"/>
    </row>
    <row r="175" spans="1:9" s="45" customFormat="1" ht="12.75">
      <c r="A175" s="189"/>
      <c r="B175" s="41"/>
      <c r="C175" s="40"/>
      <c r="D175" s="41"/>
      <c r="E175" s="41"/>
      <c r="F175" s="42"/>
      <c r="G175" s="42"/>
      <c r="H175" s="42"/>
      <c r="I175" s="42"/>
    </row>
    <row r="176" spans="1:9" s="45" customFormat="1" ht="12.75">
      <c r="A176" s="189"/>
      <c r="B176" s="41"/>
      <c r="C176" s="40"/>
      <c r="D176" s="41"/>
      <c r="E176" s="41"/>
      <c r="F176" s="42"/>
      <c r="G176" s="42"/>
      <c r="H176" s="42"/>
      <c r="I176" s="42"/>
    </row>
    <row r="177" spans="1:9" s="45" customFormat="1" ht="12.75">
      <c r="A177" s="189"/>
      <c r="B177" s="41"/>
      <c r="C177" s="40"/>
      <c r="D177" s="41"/>
      <c r="E177" s="41"/>
      <c r="F177" s="42"/>
      <c r="G177" s="42"/>
      <c r="H177" s="42"/>
      <c r="I177" s="42"/>
    </row>
    <row r="178" spans="1:9" s="45" customFormat="1" ht="12.75">
      <c r="A178" s="189"/>
      <c r="B178" s="41"/>
      <c r="C178" s="40"/>
      <c r="D178" s="41"/>
      <c r="E178" s="41"/>
      <c r="F178" s="42"/>
      <c r="G178" s="42"/>
      <c r="H178" s="42"/>
      <c r="I178" s="42"/>
    </row>
    <row r="179" spans="1:9" s="45" customFormat="1" ht="12.75">
      <c r="A179" s="189"/>
      <c r="B179" s="41"/>
      <c r="C179" s="40"/>
      <c r="D179" s="41"/>
      <c r="E179" s="41"/>
      <c r="F179" s="42"/>
      <c r="G179" s="42"/>
      <c r="H179" s="42"/>
      <c r="I179" s="42"/>
    </row>
    <row r="180" spans="1:9" s="45" customFormat="1" ht="12.75">
      <c r="A180" s="189"/>
      <c r="B180" s="41"/>
      <c r="C180" s="40"/>
      <c r="D180" s="41"/>
      <c r="E180" s="41"/>
      <c r="F180" s="42"/>
      <c r="G180" s="42"/>
      <c r="H180" s="42"/>
      <c r="I180" s="42"/>
    </row>
    <row r="181" spans="1:9" s="45" customFormat="1" ht="12.75">
      <c r="A181" s="189"/>
      <c r="B181" s="41"/>
      <c r="C181" s="40"/>
      <c r="D181" s="41"/>
      <c r="E181" s="41"/>
      <c r="F181" s="42"/>
      <c r="G181" s="42"/>
      <c r="H181" s="42"/>
      <c r="I181" s="42"/>
    </row>
    <row r="182" spans="1:9" s="45" customFormat="1" ht="12.75">
      <c r="A182" s="189"/>
      <c r="B182" s="41"/>
      <c r="C182" s="40"/>
      <c r="D182" s="41"/>
      <c r="E182" s="41"/>
      <c r="F182" s="42"/>
      <c r="G182" s="42"/>
      <c r="H182" s="42"/>
      <c r="I182" s="42"/>
    </row>
    <row r="183" spans="1:9" s="45" customFormat="1" ht="12.75">
      <c r="A183" s="189"/>
      <c r="B183" s="41"/>
      <c r="C183" s="40"/>
      <c r="D183" s="41"/>
      <c r="E183" s="41"/>
      <c r="F183" s="42"/>
      <c r="G183" s="42"/>
      <c r="H183" s="42"/>
      <c r="I183" s="42"/>
    </row>
    <row r="184" spans="1:9" s="45" customFormat="1" ht="12.75">
      <c r="A184" s="189"/>
      <c r="B184" s="41"/>
      <c r="C184" s="40"/>
      <c r="D184" s="41"/>
      <c r="E184" s="41"/>
      <c r="F184" s="42"/>
      <c r="G184" s="42"/>
      <c r="H184" s="42"/>
      <c r="I184" s="42"/>
    </row>
    <row r="185" spans="1:9" s="45" customFormat="1" ht="12.75">
      <c r="A185" s="189"/>
      <c r="B185" s="41"/>
      <c r="C185" s="40"/>
      <c r="D185" s="41"/>
      <c r="E185" s="41"/>
      <c r="F185" s="42"/>
      <c r="G185" s="42"/>
      <c r="H185" s="42"/>
      <c r="I185" s="42"/>
    </row>
    <row r="186" spans="1:9" s="45" customFormat="1" ht="12.75">
      <c r="A186" s="189"/>
      <c r="B186" s="41"/>
      <c r="C186" s="40"/>
      <c r="D186" s="41"/>
      <c r="E186" s="41"/>
      <c r="F186" s="42"/>
      <c r="G186" s="42"/>
      <c r="H186" s="42"/>
      <c r="I186" s="42"/>
    </row>
    <row r="187" spans="1:9" s="45" customFormat="1" ht="12.75">
      <c r="A187" s="189"/>
      <c r="B187" s="41"/>
      <c r="C187" s="40"/>
      <c r="D187" s="41"/>
      <c r="E187" s="41"/>
      <c r="F187" s="42"/>
      <c r="G187" s="42"/>
      <c r="H187" s="42"/>
      <c r="I187" s="42"/>
    </row>
    <row r="188" spans="1:9" s="45" customFormat="1" ht="12.75">
      <c r="A188" s="189"/>
      <c r="B188" s="41"/>
      <c r="C188" s="40"/>
      <c r="D188" s="41"/>
      <c r="E188" s="41"/>
      <c r="F188" s="42"/>
      <c r="G188" s="42"/>
      <c r="H188" s="42"/>
      <c r="I188" s="42"/>
    </row>
    <row r="189" spans="1:9" s="45" customFormat="1" ht="12.75">
      <c r="A189" s="189"/>
      <c r="B189" s="41"/>
      <c r="C189" s="40"/>
      <c r="D189" s="41"/>
      <c r="E189" s="41"/>
      <c r="F189" s="42"/>
      <c r="G189" s="42"/>
      <c r="H189" s="42"/>
      <c r="I189" s="42"/>
    </row>
    <row r="190" spans="1:9" s="45" customFormat="1" ht="12.75">
      <c r="A190" s="189"/>
      <c r="B190" s="41"/>
      <c r="C190" s="40"/>
      <c r="D190" s="41"/>
      <c r="E190" s="41"/>
      <c r="F190" s="42"/>
      <c r="G190" s="42"/>
      <c r="H190" s="42"/>
      <c r="I190" s="42"/>
    </row>
    <row r="191" spans="1:9" s="45" customFormat="1" ht="12.75">
      <c r="A191" s="189"/>
      <c r="B191" s="41"/>
      <c r="C191" s="40"/>
      <c r="D191" s="41"/>
      <c r="E191" s="41"/>
      <c r="F191" s="42"/>
      <c r="G191" s="42"/>
      <c r="H191" s="42"/>
      <c r="I191" s="42"/>
    </row>
    <row r="192" spans="1:9" s="45" customFormat="1" ht="12.75">
      <c r="A192" s="189"/>
      <c r="B192" s="41"/>
      <c r="C192" s="40"/>
      <c r="D192" s="41"/>
      <c r="E192" s="41"/>
      <c r="F192" s="42"/>
      <c r="G192" s="42"/>
      <c r="H192" s="42"/>
      <c r="I192" s="42"/>
    </row>
    <row r="193" spans="1:9" s="45" customFormat="1" ht="12.75">
      <c r="A193" s="189"/>
      <c r="B193" s="41"/>
      <c r="C193" s="40"/>
      <c r="D193" s="41"/>
      <c r="E193" s="41"/>
      <c r="F193" s="42"/>
      <c r="G193" s="42"/>
      <c r="H193" s="42"/>
      <c r="I193" s="42"/>
    </row>
    <row r="194" spans="1:9" s="45" customFormat="1" ht="12.75">
      <c r="A194" s="189"/>
      <c r="B194" s="41"/>
      <c r="C194" s="40"/>
      <c r="D194" s="41"/>
      <c r="E194" s="41"/>
      <c r="F194" s="42"/>
      <c r="G194" s="42"/>
      <c r="H194" s="42"/>
      <c r="I194" s="42"/>
    </row>
    <row r="195" spans="1:9" s="45" customFormat="1" ht="12.75">
      <c r="A195" s="189"/>
      <c r="B195" s="41"/>
      <c r="C195" s="40"/>
      <c r="D195" s="41"/>
      <c r="E195" s="41"/>
      <c r="F195" s="42"/>
      <c r="G195" s="42"/>
      <c r="H195" s="42"/>
      <c r="I195" s="42"/>
    </row>
    <row r="196" spans="1:9" s="45" customFormat="1" ht="12.75">
      <c r="A196" s="189"/>
      <c r="B196" s="41"/>
      <c r="C196" s="40"/>
      <c r="D196" s="41"/>
      <c r="E196" s="41"/>
      <c r="F196" s="42"/>
      <c r="G196" s="42"/>
      <c r="H196" s="42"/>
      <c r="I196" s="42"/>
    </row>
    <row r="197" spans="1:9" s="45" customFormat="1" ht="12.75">
      <c r="A197" s="189"/>
      <c r="B197" s="41"/>
      <c r="C197" s="40"/>
      <c r="D197" s="41"/>
      <c r="E197" s="41"/>
      <c r="F197" s="42"/>
      <c r="G197" s="42"/>
      <c r="H197" s="42"/>
      <c r="I197" s="42"/>
    </row>
    <row r="198" spans="1:9" s="45" customFormat="1" ht="12.75">
      <c r="A198" s="189"/>
      <c r="B198" s="41"/>
      <c r="C198" s="40"/>
      <c r="D198" s="41"/>
      <c r="E198" s="41"/>
      <c r="F198" s="42"/>
      <c r="G198" s="42"/>
      <c r="H198" s="42"/>
      <c r="I198" s="42"/>
    </row>
    <row r="199" spans="1:9" s="45" customFormat="1" ht="12.75">
      <c r="A199" s="189"/>
      <c r="B199" s="41"/>
      <c r="C199" s="40"/>
      <c r="D199" s="41"/>
      <c r="E199" s="41"/>
      <c r="F199" s="42"/>
      <c r="G199" s="42"/>
      <c r="H199" s="42"/>
      <c r="I199" s="42"/>
    </row>
    <row r="200" spans="1:9" s="45" customFormat="1" ht="12.75">
      <c r="A200" s="189"/>
      <c r="B200" s="41"/>
      <c r="C200" s="40"/>
      <c r="D200" s="41"/>
      <c r="E200" s="41"/>
      <c r="F200" s="42"/>
      <c r="G200" s="42"/>
      <c r="H200" s="42"/>
      <c r="I200" s="42"/>
    </row>
    <row r="201" spans="1:9" s="45" customFormat="1" ht="12.75">
      <c r="A201" s="189"/>
      <c r="B201" s="41"/>
      <c r="C201" s="40"/>
      <c r="D201" s="41"/>
      <c r="E201" s="41"/>
      <c r="F201" s="42"/>
      <c r="G201" s="42"/>
      <c r="H201" s="42"/>
      <c r="I201" s="42"/>
    </row>
    <row r="202" spans="1:9" s="45" customFormat="1" ht="12.75">
      <c r="A202" s="189"/>
      <c r="B202" s="41"/>
      <c r="C202" s="40"/>
      <c r="D202" s="41"/>
      <c r="E202" s="41"/>
      <c r="F202" s="42"/>
      <c r="G202" s="42"/>
      <c r="H202" s="42"/>
      <c r="I202" s="42"/>
    </row>
    <row r="203" spans="1:9" s="45" customFormat="1" ht="12.75">
      <c r="A203" s="189"/>
      <c r="B203" s="41"/>
      <c r="C203" s="40"/>
      <c r="D203" s="41"/>
      <c r="E203" s="41"/>
      <c r="F203" s="42"/>
      <c r="G203" s="42"/>
      <c r="H203" s="42"/>
      <c r="I203" s="42"/>
    </row>
    <row r="204" spans="1:9" s="45" customFormat="1" ht="12.75">
      <c r="A204" s="189"/>
      <c r="B204" s="41"/>
      <c r="C204" s="40"/>
      <c r="D204" s="41"/>
      <c r="E204" s="41"/>
      <c r="F204" s="42"/>
      <c r="G204" s="42"/>
      <c r="H204" s="42"/>
      <c r="I204" s="42"/>
    </row>
    <row r="205" spans="1:9" s="45" customFormat="1" ht="12.75">
      <c r="A205" s="189"/>
      <c r="B205" s="41"/>
      <c r="C205" s="40"/>
      <c r="D205" s="41"/>
      <c r="E205" s="41"/>
      <c r="F205" s="42"/>
      <c r="G205" s="42"/>
      <c r="H205" s="42"/>
      <c r="I205" s="42"/>
    </row>
    <row r="206" spans="1:9" s="45" customFormat="1" ht="12.75">
      <c r="A206" s="189"/>
      <c r="B206" s="41"/>
      <c r="C206" s="40"/>
      <c r="D206" s="41"/>
      <c r="E206" s="41"/>
      <c r="F206" s="42"/>
      <c r="G206" s="42"/>
      <c r="H206" s="42"/>
      <c r="I206" s="42"/>
    </row>
    <row r="207" spans="1:9" s="45" customFormat="1" ht="12.75">
      <c r="A207" s="189"/>
      <c r="B207" s="41"/>
      <c r="C207" s="40"/>
      <c r="D207" s="41"/>
      <c r="E207" s="41"/>
      <c r="F207" s="42"/>
      <c r="G207" s="42"/>
      <c r="H207" s="42"/>
      <c r="I207" s="42"/>
    </row>
    <row r="208" spans="1:9" s="45" customFormat="1" ht="12.75">
      <c r="A208" s="189"/>
      <c r="B208" s="41"/>
      <c r="C208" s="40"/>
      <c r="D208" s="41"/>
      <c r="E208" s="41"/>
      <c r="F208" s="42"/>
      <c r="G208" s="42"/>
      <c r="H208" s="42"/>
      <c r="I208" s="42"/>
    </row>
    <row r="209" spans="1:9" s="45" customFormat="1" ht="12.75">
      <c r="A209" s="189"/>
      <c r="B209" s="41"/>
      <c r="C209" s="40"/>
      <c r="D209" s="41"/>
      <c r="E209" s="41"/>
      <c r="F209" s="42"/>
      <c r="G209" s="42"/>
      <c r="H209" s="42"/>
      <c r="I209" s="42"/>
    </row>
    <row r="210" spans="1:9" s="45" customFormat="1" ht="12.75">
      <c r="A210" s="189"/>
      <c r="B210" s="41"/>
      <c r="C210" s="40"/>
      <c r="D210" s="41"/>
      <c r="E210" s="41"/>
      <c r="F210" s="42"/>
      <c r="G210" s="42"/>
      <c r="H210" s="42"/>
      <c r="I210" s="42"/>
    </row>
    <row r="211" spans="1:9" s="45" customFormat="1" ht="12.75">
      <c r="A211" s="189"/>
      <c r="B211" s="41"/>
      <c r="C211" s="40"/>
      <c r="D211" s="41"/>
      <c r="E211" s="41"/>
      <c r="F211" s="42"/>
      <c r="G211" s="42"/>
      <c r="H211" s="42"/>
      <c r="I211" s="42"/>
    </row>
    <row r="212" spans="1:9" s="45" customFormat="1" ht="12.75">
      <c r="A212" s="189"/>
      <c r="B212" s="41"/>
      <c r="C212" s="40"/>
      <c r="D212" s="41"/>
      <c r="E212" s="41"/>
      <c r="F212" s="42"/>
      <c r="G212" s="42"/>
      <c r="H212" s="42"/>
      <c r="I212" s="42"/>
    </row>
    <row r="213" spans="1:9" s="45" customFormat="1" ht="12.75">
      <c r="A213" s="189"/>
      <c r="B213" s="41"/>
      <c r="C213" s="40"/>
      <c r="D213" s="41"/>
      <c r="E213" s="41"/>
      <c r="F213" s="42"/>
      <c r="G213" s="42"/>
      <c r="H213" s="42"/>
      <c r="I213" s="42"/>
    </row>
    <row r="214" spans="1:9" s="45" customFormat="1" ht="12.75">
      <c r="A214" s="189"/>
      <c r="B214" s="41"/>
      <c r="C214" s="40"/>
      <c r="D214" s="41"/>
      <c r="E214" s="41"/>
      <c r="F214" s="42"/>
      <c r="G214" s="42"/>
      <c r="H214" s="42"/>
      <c r="I214" s="42"/>
    </row>
    <row r="215" spans="1:9" s="45" customFormat="1" ht="12.75">
      <c r="A215" s="189"/>
      <c r="B215" s="41"/>
      <c r="C215" s="40"/>
      <c r="D215" s="41"/>
      <c r="E215" s="41"/>
      <c r="F215" s="42"/>
      <c r="G215" s="42"/>
      <c r="H215" s="42"/>
      <c r="I215" s="42"/>
    </row>
    <row r="216" spans="1:9" s="45" customFormat="1" ht="12.75">
      <c r="A216" s="189"/>
      <c r="B216" s="41"/>
      <c r="C216" s="40"/>
      <c r="D216" s="41"/>
      <c r="E216" s="41"/>
      <c r="F216" s="42"/>
      <c r="G216" s="42"/>
      <c r="H216" s="42"/>
      <c r="I216" s="42"/>
    </row>
    <row r="217" spans="1:9" s="45" customFormat="1" ht="12.75">
      <c r="A217" s="189"/>
      <c r="B217" s="41"/>
      <c r="C217" s="40"/>
      <c r="D217" s="41"/>
      <c r="E217" s="41"/>
      <c r="F217" s="42"/>
      <c r="G217" s="42"/>
      <c r="H217" s="42"/>
      <c r="I217" s="42"/>
    </row>
    <row r="218" spans="1:9" s="45" customFormat="1" ht="12.75">
      <c r="A218" s="189"/>
      <c r="B218" s="41"/>
      <c r="C218" s="40"/>
      <c r="D218" s="41"/>
      <c r="E218" s="41"/>
      <c r="F218" s="42"/>
      <c r="G218" s="42"/>
      <c r="H218" s="42"/>
      <c r="I218" s="42"/>
    </row>
    <row r="219" spans="1:9" s="45" customFormat="1" ht="12.75">
      <c r="A219" s="189"/>
      <c r="B219" s="41"/>
      <c r="C219" s="40"/>
      <c r="D219" s="41"/>
      <c r="E219" s="41"/>
      <c r="F219" s="42"/>
      <c r="G219" s="42"/>
      <c r="H219" s="42"/>
      <c r="I219" s="42"/>
    </row>
    <row r="220" spans="1:9" s="45" customFormat="1" ht="12.75">
      <c r="A220" s="189"/>
      <c r="B220" s="41"/>
      <c r="C220" s="40"/>
      <c r="D220" s="41"/>
      <c r="E220" s="41"/>
      <c r="F220" s="42"/>
      <c r="G220" s="42"/>
      <c r="H220" s="42"/>
      <c r="I220" s="42"/>
    </row>
    <row r="221" spans="1:9" s="45" customFormat="1" ht="12.75">
      <c r="A221" s="189"/>
      <c r="B221" s="41"/>
      <c r="C221" s="40"/>
      <c r="D221" s="41"/>
      <c r="E221" s="41"/>
      <c r="F221" s="42"/>
      <c r="G221" s="42"/>
      <c r="H221" s="42"/>
      <c r="I221" s="42"/>
    </row>
    <row r="222" spans="1:9" s="45" customFormat="1" ht="12.75">
      <c r="A222" s="189"/>
      <c r="B222" s="41"/>
      <c r="C222" s="40"/>
      <c r="D222" s="41"/>
      <c r="E222" s="41"/>
      <c r="F222" s="42"/>
      <c r="G222" s="42"/>
      <c r="H222" s="42"/>
      <c r="I222" s="42"/>
    </row>
    <row r="223" spans="1:9" s="45" customFormat="1" ht="12.75">
      <c r="A223" s="189"/>
      <c r="B223" s="41"/>
      <c r="C223" s="40"/>
      <c r="D223" s="41"/>
      <c r="E223" s="41"/>
      <c r="F223" s="42"/>
      <c r="G223" s="42"/>
      <c r="H223" s="42"/>
      <c r="I223" s="42"/>
    </row>
    <row r="224" spans="1:9" s="45" customFormat="1" ht="12.75">
      <c r="A224" s="189"/>
      <c r="B224" s="41"/>
      <c r="C224" s="40"/>
      <c r="D224" s="41"/>
      <c r="E224" s="41"/>
      <c r="F224" s="42"/>
      <c r="G224" s="42"/>
      <c r="H224" s="42"/>
      <c r="I224" s="42"/>
    </row>
    <row r="225" spans="1:9" s="45" customFormat="1" ht="12.75">
      <c r="A225" s="189"/>
      <c r="B225" s="41"/>
      <c r="C225" s="40"/>
      <c r="D225" s="41"/>
      <c r="E225" s="41"/>
      <c r="F225" s="42"/>
      <c r="G225" s="42"/>
      <c r="H225" s="42"/>
      <c r="I225" s="42"/>
    </row>
    <row r="226" spans="1:9" s="45" customFormat="1" ht="12.75">
      <c r="A226" s="189"/>
      <c r="B226" s="41"/>
      <c r="C226" s="40"/>
      <c r="D226" s="41"/>
      <c r="E226" s="41"/>
      <c r="F226" s="42"/>
      <c r="G226" s="42"/>
      <c r="H226" s="42"/>
      <c r="I226" s="42"/>
    </row>
    <row r="227" spans="1:9" s="45" customFormat="1" ht="12.75">
      <c r="A227" s="189"/>
      <c r="B227" s="41"/>
      <c r="C227" s="40"/>
      <c r="D227" s="41"/>
      <c r="E227" s="41"/>
      <c r="F227" s="42"/>
      <c r="G227" s="42"/>
      <c r="H227" s="42"/>
      <c r="I227" s="42"/>
    </row>
    <row r="228" spans="1:9" s="45" customFormat="1" ht="12.75">
      <c r="A228" s="189"/>
      <c r="B228" s="41"/>
      <c r="C228" s="40"/>
      <c r="D228" s="41"/>
      <c r="E228" s="41"/>
      <c r="F228" s="42"/>
      <c r="G228" s="42"/>
      <c r="H228" s="42"/>
      <c r="I228" s="42"/>
    </row>
    <row r="229" spans="1:9" s="45" customFormat="1" ht="12.75">
      <c r="A229" s="189"/>
      <c r="B229" s="41"/>
      <c r="C229" s="40"/>
      <c r="D229" s="41"/>
      <c r="E229" s="41"/>
      <c r="F229" s="42"/>
      <c r="G229" s="42"/>
      <c r="H229" s="42"/>
      <c r="I229" s="42"/>
    </row>
    <row r="230" spans="1:9" s="45" customFormat="1" ht="12.75">
      <c r="A230" s="189"/>
      <c r="B230" s="41"/>
      <c r="C230" s="40"/>
      <c r="D230" s="41"/>
      <c r="E230" s="41"/>
      <c r="F230" s="42"/>
      <c r="G230" s="42"/>
      <c r="H230" s="42"/>
      <c r="I230" s="42"/>
    </row>
    <row r="231" spans="1:9" s="45" customFormat="1" ht="12.75">
      <c r="A231" s="189"/>
      <c r="B231" s="41"/>
      <c r="C231" s="40"/>
      <c r="D231" s="41"/>
      <c r="E231" s="41"/>
      <c r="F231" s="42"/>
      <c r="G231" s="42"/>
      <c r="H231" s="42"/>
      <c r="I231" s="42"/>
    </row>
    <row r="232" spans="1:9" s="45" customFormat="1" ht="12.75">
      <c r="A232" s="189"/>
      <c r="B232" s="41"/>
      <c r="C232" s="40"/>
      <c r="D232" s="41"/>
      <c r="E232" s="41"/>
      <c r="F232" s="42"/>
      <c r="G232" s="42"/>
      <c r="H232" s="42"/>
      <c r="I232" s="42"/>
    </row>
    <row r="233" spans="1:9" s="45" customFormat="1" ht="12.75">
      <c r="A233" s="189"/>
      <c r="B233" s="41"/>
      <c r="C233" s="40"/>
      <c r="D233" s="41"/>
      <c r="E233" s="41"/>
      <c r="F233" s="42"/>
      <c r="G233" s="42"/>
      <c r="H233" s="42"/>
      <c r="I233" s="42"/>
    </row>
    <row r="234" spans="1:9" s="45" customFormat="1" ht="12.75">
      <c r="A234" s="189"/>
      <c r="B234" s="41"/>
      <c r="C234" s="40"/>
      <c r="D234" s="41"/>
      <c r="E234" s="41"/>
      <c r="F234" s="42"/>
      <c r="G234" s="42"/>
      <c r="H234" s="42"/>
      <c r="I234" s="42"/>
    </row>
    <row r="235" spans="1:9" s="45" customFormat="1" ht="12.75">
      <c r="A235" s="189"/>
      <c r="B235" s="41"/>
      <c r="C235" s="40"/>
      <c r="D235" s="41"/>
      <c r="E235" s="41"/>
      <c r="F235" s="42"/>
      <c r="G235" s="42"/>
      <c r="H235" s="42"/>
      <c r="I235" s="42"/>
    </row>
    <row r="236" spans="1:9" s="45" customFormat="1" ht="12.75">
      <c r="A236" s="189"/>
      <c r="B236" s="41"/>
      <c r="C236" s="40"/>
      <c r="D236" s="41"/>
      <c r="E236" s="41"/>
      <c r="F236" s="42"/>
      <c r="G236" s="42"/>
      <c r="H236" s="42"/>
      <c r="I236" s="42"/>
    </row>
    <row r="237" spans="1:9" s="45" customFormat="1" ht="12.75">
      <c r="A237" s="189"/>
      <c r="B237" s="41"/>
      <c r="C237" s="40"/>
      <c r="D237" s="41"/>
      <c r="E237" s="41"/>
      <c r="F237" s="42"/>
      <c r="G237" s="42"/>
      <c r="H237" s="42"/>
      <c r="I237" s="42"/>
    </row>
    <row r="238" spans="1:9" s="45" customFormat="1" ht="12.75">
      <c r="A238" s="189"/>
      <c r="B238" s="41"/>
      <c r="C238" s="40"/>
      <c r="D238" s="41"/>
      <c r="E238" s="41"/>
      <c r="F238" s="42"/>
      <c r="G238" s="42"/>
      <c r="H238" s="42"/>
      <c r="I238" s="42"/>
    </row>
    <row r="239" spans="1:9" s="45" customFormat="1" ht="12.75">
      <c r="A239" s="189"/>
      <c r="B239" s="41"/>
      <c r="C239" s="40"/>
      <c r="D239" s="41"/>
      <c r="E239" s="41"/>
      <c r="F239" s="42"/>
      <c r="G239" s="42"/>
      <c r="H239" s="42"/>
      <c r="I239" s="42"/>
    </row>
    <row r="240" spans="1:9" s="45" customFormat="1" ht="12.75">
      <c r="A240" s="189"/>
      <c r="B240" s="41"/>
      <c r="C240" s="40"/>
      <c r="D240" s="41"/>
      <c r="E240" s="41"/>
      <c r="F240" s="42"/>
      <c r="G240" s="42"/>
      <c r="H240" s="42"/>
      <c r="I240" s="42"/>
    </row>
    <row r="241" spans="1:9" s="45" customFormat="1" ht="12.75">
      <c r="A241" s="189"/>
      <c r="B241" s="41"/>
      <c r="C241" s="40"/>
      <c r="D241" s="41"/>
      <c r="E241" s="41"/>
      <c r="F241" s="42"/>
      <c r="G241" s="42"/>
      <c r="H241" s="42"/>
      <c r="I241" s="42"/>
    </row>
    <row r="242" spans="1:9" s="45" customFormat="1" ht="12.75">
      <c r="A242" s="189"/>
      <c r="B242" s="41"/>
      <c r="C242" s="40"/>
      <c r="D242" s="41"/>
      <c r="E242" s="41"/>
      <c r="F242" s="42"/>
      <c r="G242" s="42"/>
      <c r="H242" s="42"/>
      <c r="I242" s="42"/>
    </row>
    <row r="243" spans="1:9" s="45" customFormat="1" ht="12.75">
      <c r="A243" s="189"/>
      <c r="B243" s="41"/>
      <c r="C243" s="40"/>
      <c r="D243" s="41"/>
      <c r="E243" s="41"/>
      <c r="F243" s="42"/>
      <c r="G243" s="42"/>
      <c r="H243" s="42"/>
      <c r="I243" s="42"/>
    </row>
    <row r="244" spans="1:9" s="45" customFormat="1" ht="12.75">
      <c r="A244" s="189"/>
      <c r="B244" s="41"/>
      <c r="C244" s="40"/>
      <c r="D244" s="41"/>
      <c r="E244" s="41"/>
      <c r="F244" s="42"/>
      <c r="G244" s="42"/>
      <c r="H244" s="42"/>
      <c r="I244" s="42"/>
    </row>
    <row r="245" spans="1:9" s="45" customFormat="1" ht="12.75">
      <c r="A245" s="189"/>
      <c r="B245" s="41"/>
      <c r="C245" s="40"/>
      <c r="D245" s="41"/>
      <c r="E245" s="41"/>
      <c r="F245" s="42"/>
      <c r="G245" s="42"/>
      <c r="H245" s="42"/>
      <c r="I245" s="42"/>
    </row>
    <row r="246" spans="1:9" s="45" customFormat="1" ht="12.75">
      <c r="A246" s="189"/>
      <c r="B246" s="41"/>
      <c r="C246" s="40"/>
      <c r="D246" s="41"/>
      <c r="E246" s="41"/>
      <c r="F246" s="42"/>
      <c r="G246" s="42"/>
      <c r="H246" s="42"/>
      <c r="I246" s="42"/>
    </row>
    <row r="247" spans="1:9" s="45" customFormat="1" ht="12.75">
      <c r="A247" s="189"/>
      <c r="B247" s="41"/>
      <c r="C247" s="40"/>
      <c r="D247" s="41"/>
      <c r="E247" s="41"/>
      <c r="F247" s="42"/>
      <c r="G247" s="42"/>
      <c r="H247" s="42"/>
      <c r="I247" s="42"/>
    </row>
    <row r="248" spans="1:9" s="45" customFormat="1" ht="12.75">
      <c r="A248" s="189"/>
      <c r="B248" s="41"/>
      <c r="C248" s="40"/>
      <c r="D248" s="41"/>
      <c r="E248" s="41"/>
      <c r="F248" s="42"/>
      <c r="G248" s="42"/>
      <c r="H248" s="42"/>
      <c r="I248" s="42"/>
    </row>
    <row r="249" spans="1:9" s="45" customFormat="1" ht="12.75">
      <c r="A249" s="189"/>
      <c r="B249" s="41"/>
      <c r="C249" s="40"/>
      <c r="D249" s="41"/>
      <c r="E249" s="41"/>
      <c r="F249" s="42"/>
      <c r="G249" s="42"/>
      <c r="H249" s="42"/>
      <c r="I249" s="42"/>
    </row>
    <row r="250" spans="1:9" s="45" customFormat="1" ht="12.75">
      <c r="A250" s="189"/>
      <c r="B250" s="41"/>
      <c r="C250" s="40"/>
      <c r="D250" s="41"/>
      <c r="E250" s="41"/>
      <c r="F250" s="42"/>
      <c r="G250" s="42"/>
      <c r="H250" s="42"/>
      <c r="I250" s="42"/>
    </row>
    <row r="251" spans="1:9" s="45" customFormat="1" ht="12.75">
      <c r="A251" s="189"/>
      <c r="B251" s="41"/>
      <c r="C251" s="40"/>
      <c r="D251" s="41"/>
      <c r="E251" s="41"/>
      <c r="F251" s="42"/>
      <c r="G251" s="42"/>
      <c r="H251" s="42"/>
      <c r="I251" s="42"/>
    </row>
    <row r="252" spans="1:9" s="45" customFormat="1" ht="12.75">
      <c r="A252" s="189"/>
      <c r="B252" s="41"/>
      <c r="C252" s="40"/>
      <c r="D252" s="41"/>
      <c r="E252" s="41"/>
      <c r="F252" s="42"/>
      <c r="G252" s="42"/>
      <c r="H252" s="42"/>
      <c r="I252" s="42"/>
    </row>
    <row r="253" spans="1:9" s="45" customFormat="1" ht="12.75">
      <c r="A253" s="189"/>
      <c r="B253" s="41"/>
      <c r="C253" s="40"/>
      <c r="D253" s="41"/>
      <c r="E253" s="41"/>
      <c r="F253" s="42"/>
      <c r="G253" s="42"/>
      <c r="H253" s="42"/>
      <c r="I253" s="42"/>
    </row>
    <row r="254" spans="1:9" s="45" customFormat="1" ht="12.75">
      <c r="A254" s="189"/>
      <c r="B254" s="41"/>
      <c r="C254" s="40"/>
      <c r="D254" s="41"/>
      <c r="E254" s="41"/>
      <c r="F254" s="42"/>
      <c r="G254" s="42"/>
      <c r="H254" s="42"/>
      <c r="I254" s="42"/>
    </row>
    <row r="255" spans="1:9" s="45" customFormat="1" ht="12.75">
      <c r="A255" s="189"/>
      <c r="B255" s="41"/>
      <c r="C255" s="40"/>
      <c r="D255" s="41"/>
      <c r="E255" s="41"/>
      <c r="F255" s="42"/>
      <c r="G255" s="42"/>
      <c r="H255" s="42"/>
      <c r="I255" s="42"/>
    </row>
    <row r="256" spans="1:9" s="45" customFormat="1" ht="12.75">
      <c r="A256" s="189"/>
      <c r="B256" s="41"/>
      <c r="C256" s="40"/>
      <c r="D256" s="41"/>
      <c r="E256" s="41"/>
      <c r="F256" s="42"/>
      <c r="G256" s="42"/>
      <c r="H256" s="42"/>
      <c r="I256" s="42"/>
    </row>
    <row r="257" spans="1:9" s="45" customFormat="1" ht="12.75">
      <c r="A257" s="189"/>
      <c r="B257" s="41"/>
      <c r="C257" s="40"/>
      <c r="D257" s="41"/>
      <c r="E257" s="41"/>
      <c r="F257" s="42"/>
      <c r="G257" s="42"/>
      <c r="H257" s="42"/>
      <c r="I257" s="42"/>
    </row>
    <row r="258" spans="1:9" s="45" customFormat="1" ht="12.75">
      <c r="A258" s="189"/>
      <c r="B258" s="41"/>
      <c r="C258" s="40"/>
      <c r="D258" s="41"/>
      <c r="E258" s="41"/>
      <c r="F258" s="42"/>
      <c r="G258" s="42"/>
      <c r="H258" s="42"/>
      <c r="I258" s="42"/>
    </row>
    <row r="259" spans="1:9" s="45" customFormat="1" ht="12.75">
      <c r="A259" s="189"/>
      <c r="B259" s="41"/>
      <c r="C259" s="40"/>
      <c r="D259" s="41"/>
      <c r="E259" s="41"/>
      <c r="F259" s="42"/>
      <c r="G259" s="42"/>
      <c r="H259" s="42"/>
      <c r="I259" s="42"/>
    </row>
    <row r="260" spans="1:9" s="45" customFormat="1" ht="12.75">
      <c r="A260" s="189"/>
      <c r="B260" s="41"/>
      <c r="C260" s="40"/>
      <c r="D260" s="41"/>
      <c r="E260" s="41"/>
      <c r="F260" s="42"/>
      <c r="G260" s="42"/>
      <c r="H260" s="42"/>
      <c r="I260" s="42"/>
    </row>
    <row r="261" spans="1:9" s="45" customFormat="1" ht="12.75">
      <c r="A261" s="189"/>
      <c r="B261" s="41"/>
      <c r="C261" s="40"/>
      <c r="D261" s="41"/>
      <c r="E261" s="41"/>
      <c r="F261" s="42"/>
      <c r="G261" s="42"/>
      <c r="H261" s="42"/>
      <c r="I261" s="42"/>
    </row>
    <row r="262" spans="1:9" s="45" customFormat="1" ht="12.75">
      <c r="A262" s="189"/>
      <c r="B262" s="41"/>
      <c r="C262" s="40"/>
      <c r="D262" s="41"/>
      <c r="E262" s="41"/>
      <c r="F262" s="42"/>
      <c r="G262" s="42"/>
      <c r="H262" s="42"/>
      <c r="I262" s="42"/>
    </row>
    <row r="263" spans="1:9" s="45" customFormat="1" ht="12.75">
      <c r="A263" s="189"/>
      <c r="B263" s="41"/>
      <c r="C263" s="40"/>
      <c r="D263" s="41"/>
      <c r="E263" s="41"/>
      <c r="F263" s="42"/>
      <c r="G263" s="42"/>
      <c r="H263" s="42"/>
      <c r="I263" s="42"/>
    </row>
    <row r="264" spans="1:9" s="45" customFormat="1" ht="12.75">
      <c r="A264" s="189"/>
      <c r="B264" s="41"/>
      <c r="C264" s="40"/>
      <c r="D264" s="41"/>
      <c r="E264" s="41"/>
      <c r="F264" s="42"/>
      <c r="G264" s="42"/>
      <c r="H264" s="42"/>
      <c r="I264" s="42"/>
    </row>
    <row r="265" spans="1:9" s="45" customFormat="1" ht="12.75">
      <c r="A265" s="189"/>
      <c r="B265" s="41"/>
      <c r="C265" s="40"/>
      <c r="D265" s="41"/>
      <c r="E265" s="41"/>
      <c r="F265" s="42"/>
      <c r="G265" s="42"/>
      <c r="H265" s="42"/>
      <c r="I265" s="42"/>
    </row>
    <row r="266" spans="1:9" s="45" customFormat="1" ht="12.75">
      <c r="A266" s="189"/>
      <c r="B266" s="41"/>
      <c r="C266" s="40"/>
      <c r="D266" s="41"/>
      <c r="E266" s="41"/>
      <c r="F266" s="42"/>
      <c r="G266" s="42"/>
      <c r="H266" s="42"/>
      <c r="I266" s="42"/>
    </row>
    <row r="267" spans="1:9" s="45" customFormat="1" ht="12.75">
      <c r="A267" s="189"/>
      <c r="B267" s="41"/>
      <c r="C267" s="40"/>
      <c r="D267" s="41"/>
      <c r="E267" s="41"/>
      <c r="F267" s="42"/>
      <c r="G267" s="42"/>
      <c r="H267" s="42"/>
      <c r="I267" s="42"/>
    </row>
    <row r="268" spans="1:9" s="45" customFormat="1" ht="12.75">
      <c r="A268" s="189"/>
      <c r="B268" s="41"/>
      <c r="C268" s="40"/>
      <c r="D268" s="41"/>
      <c r="E268" s="41"/>
      <c r="F268" s="42"/>
      <c r="G268" s="42"/>
      <c r="H268" s="42"/>
      <c r="I268" s="42"/>
    </row>
    <row r="269" spans="1:9" s="45" customFormat="1" ht="12.75">
      <c r="A269" s="189"/>
      <c r="B269" s="41"/>
      <c r="C269" s="40"/>
      <c r="D269" s="41"/>
      <c r="E269" s="41"/>
      <c r="F269" s="42"/>
      <c r="G269" s="42"/>
      <c r="H269" s="42"/>
      <c r="I269" s="42"/>
    </row>
    <row r="270" spans="1:9" s="45" customFormat="1" ht="12.75">
      <c r="A270" s="189"/>
      <c r="B270" s="41"/>
      <c r="C270" s="40"/>
      <c r="D270" s="41"/>
      <c r="E270" s="41"/>
      <c r="F270" s="42"/>
      <c r="G270" s="42"/>
      <c r="H270" s="42"/>
      <c r="I270" s="42"/>
    </row>
    <row r="271" spans="1:9" s="45" customFormat="1" ht="12.75">
      <c r="A271" s="189"/>
      <c r="B271" s="41"/>
      <c r="C271" s="40"/>
      <c r="D271" s="41"/>
      <c r="E271" s="41"/>
      <c r="F271" s="42"/>
      <c r="G271" s="42"/>
      <c r="H271" s="42"/>
      <c r="I271" s="42"/>
    </row>
    <row r="272" spans="1:9" s="45" customFormat="1" ht="12.75">
      <c r="A272" s="189"/>
      <c r="B272" s="41"/>
      <c r="C272" s="40"/>
      <c r="D272" s="41"/>
      <c r="E272" s="41"/>
      <c r="F272" s="42"/>
      <c r="G272" s="42"/>
      <c r="H272" s="42"/>
      <c r="I272" s="42"/>
    </row>
    <row r="273" spans="1:9" s="45" customFormat="1" ht="12.75">
      <c r="A273" s="189"/>
      <c r="B273" s="41"/>
      <c r="C273" s="40"/>
      <c r="D273" s="41"/>
      <c r="E273" s="41"/>
      <c r="F273" s="42"/>
      <c r="G273" s="42"/>
      <c r="H273" s="42"/>
      <c r="I273" s="42"/>
    </row>
    <row r="274" spans="1:9" s="45" customFormat="1" ht="12.75">
      <c r="A274" s="189"/>
      <c r="B274" s="41"/>
      <c r="C274" s="40"/>
      <c r="D274" s="41"/>
      <c r="E274" s="41"/>
      <c r="F274" s="42"/>
      <c r="G274" s="42"/>
      <c r="H274" s="42"/>
      <c r="I274" s="42"/>
    </row>
    <row r="275" spans="1:9" s="45" customFormat="1" ht="12.75">
      <c r="A275" s="189"/>
      <c r="B275" s="41"/>
      <c r="C275" s="40"/>
      <c r="D275" s="41"/>
      <c r="E275" s="41"/>
      <c r="F275" s="42"/>
      <c r="G275" s="42"/>
      <c r="H275" s="42"/>
      <c r="I275" s="42"/>
    </row>
    <row r="276" spans="1:9" s="45" customFormat="1" ht="12.75">
      <c r="A276" s="189"/>
      <c r="B276" s="41"/>
      <c r="C276" s="40"/>
      <c r="D276" s="41"/>
      <c r="E276" s="41"/>
      <c r="F276" s="42"/>
      <c r="G276" s="42"/>
      <c r="H276" s="42"/>
      <c r="I276" s="42"/>
    </row>
    <row r="277" spans="1:9" s="45" customFormat="1" ht="12.75">
      <c r="A277" s="189"/>
      <c r="B277" s="41"/>
      <c r="C277" s="40"/>
      <c r="D277" s="41"/>
      <c r="E277" s="41"/>
      <c r="F277" s="42"/>
      <c r="G277" s="42"/>
      <c r="H277" s="42"/>
      <c r="I277" s="42"/>
    </row>
    <row r="278" spans="1:9" s="45" customFormat="1" ht="12.75">
      <c r="A278" s="189"/>
      <c r="B278" s="41"/>
      <c r="C278" s="40"/>
      <c r="D278" s="41"/>
      <c r="E278" s="41"/>
      <c r="F278" s="42"/>
      <c r="G278" s="42"/>
      <c r="H278" s="42"/>
      <c r="I278" s="42"/>
    </row>
    <row r="279" spans="1:9" s="45" customFormat="1" ht="12.75">
      <c r="A279" s="189"/>
      <c r="B279" s="41"/>
      <c r="C279" s="40"/>
      <c r="D279" s="41"/>
      <c r="E279" s="41"/>
      <c r="F279" s="42"/>
      <c r="G279" s="42"/>
      <c r="H279" s="42"/>
      <c r="I279" s="42"/>
    </row>
    <row r="280" spans="1:9" s="45" customFormat="1" ht="12.75">
      <c r="A280" s="189"/>
      <c r="B280" s="41"/>
      <c r="C280" s="40"/>
      <c r="D280" s="41"/>
      <c r="E280" s="41"/>
      <c r="F280" s="42"/>
      <c r="G280" s="42"/>
      <c r="H280" s="42"/>
      <c r="I280" s="42"/>
    </row>
    <row r="281" spans="1:9" s="45" customFormat="1" ht="12.75">
      <c r="A281" s="189"/>
      <c r="B281" s="41"/>
      <c r="C281" s="40"/>
      <c r="D281" s="41"/>
      <c r="E281" s="41"/>
      <c r="F281" s="42"/>
      <c r="G281" s="42"/>
      <c r="H281" s="42"/>
      <c r="I281" s="42"/>
    </row>
    <row r="282" spans="1:9" s="45" customFormat="1" ht="12.75">
      <c r="A282" s="189"/>
      <c r="B282" s="41"/>
      <c r="C282" s="40"/>
      <c r="D282" s="41"/>
      <c r="E282" s="41"/>
      <c r="F282" s="42"/>
      <c r="G282" s="42"/>
      <c r="H282" s="42"/>
      <c r="I282" s="42"/>
    </row>
    <row r="283" spans="1:9" s="45" customFormat="1" ht="12.75">
      <c r="A283" s="189"/>
      <c r="B283" s="41"/>
      <c r="C283" s="40"/>
      <c r="D283" s="41"/>
      <c r="E283" s="41"/>
      <c r="F283" s="42"/>
      <c r="G283" s="42"/>
      <c r="H283" s="42"/>
      <c r="I283" s="42"/>
    </row>
    <row r="284" spans="1:9" s="45" customFormat="1" ht="12.75">
      <c r="A284" s="189"/>
      <c r="B284" s="41"/>
      <c r="C284" s="40"/>
      <c r="D284" s="41"/>
      <c r="E284" s="41"/>
      <c r="F284" s="42"/>
      <c r="G284" s="42"/>
      <c r="H284" s="42"/>
      <c r="I284" s="42"/>
    </row>
    <row r="285" spans="1:9" s="45" customFormat="1" ht="12.75">
      <c r="A285" s="189"/>
      <c r="B285" s="41"/>
      <c r="C285" s="40"/>
      <c r="D285" s="41"/>
      <c r="E285" s="41"/>
      <c r="F285" s="42"/>
      <c r="G285" s="42"/>
      <c r="H285" s="42"/>
      <c r="I285" s="42"/>
    </row>
    <row r="286" spans="1:9" s="45" customFormat="1" ht="12.75">
      <c r="A286" s="189"/>
      <c r="B286" s="41"/>
      <c r="C286" s="40"/>
      <c r="D286" s="41"/>
      <c r="E286" s="41"/>
      <c r="F286" s="42"/>
      <c r="G286" s="42"/>
      <c r="H286" s="42"/>
      <c r="I286" s="42"/>
    </row>
    <row r="287" spans="1:9" s="45" customFormat="1" ht="12.75">
      <c r="A287" s="189"/>
      <c r="B287" s="41"/>
      <c r="C287" s="40"/>
      <c r="D287" s="41"/>
      <c r="E287" s="41"/>
      <c r="F287" s="42"/>
      <c r="G287" s="42"/>
      <c r="H287" s="42"/>
      <c r="I287" s="42"/>
    </row>
    <row r="288" spans="1:9" s="45" customFormat="1" ht="12.75">
      <c r="A288" s="189"/>
      <c r="B288" s="41"/>
      <c r="C288" s="40"/>
      <c r="D288" s="41"/>
      <c r="E288" s="41"/>
      <c r="F288" s="42"/>
      <c r="G288" s="42"/>
      <c r="H288" s="42"/>
      <c r="I288" s="42"/>
    </row>
    <row r="289" spans="1:9" s="45" customFormat="1" ht="12.75">
      <c r="A289" s="189"/>
      <c r="B289" s="41"/>
      <c r="C289" s="40"/>
      <c r="D289" s="41"/>
      <c r="E289" s="41"/>
      <c r="F289" s="42"/>
      <c r="G289" s="42"/>
      <c r="H289" s="42"/>
      <c r="I289" s="42"/>
    </row>
    <row r="290" spans="1:9" s="45" customFormat="1" ht="12.75">
      <c r="A290" s="189"/>
      <c r="B290" s="41"/>
      <c r="C290" s="40"/>
      <c r="D290" s="41"/>
      <c r="E290" s="41"/>
      <c r="F290" s="42"/>
      <c r="G290" s="42"/>
      <c r="H290" s="42"/>
      <c r="I290" s="42"/>
    </row>
    <row r="291" spans="1:9" s="45" customFormat="1" ht="12.75">
      <c r="A291" s="189"/>
      <c r="B291" s="41"/>
      <c r="C291" s="40"/>
      <c r="D291" s="41"/>
      <c r="E291" s="41"/>
      <c r="F291" s="42"/>
      <c r="G291" s="42"/>
      <c r="H291" s="42"/>
      <c r="I291" s="42"/>
    </row>
    <row r="292" spans="1:9" s="45" customFormat="1" ht="12.75">
      <c r="A292" s="189"/>
      <c r="B292" s="41"/>
      <c r="C292" s="40"/>
      <c r="D292" s="41"/>
      <c r="E292" s="41"/>
      <c r="F292" s="42"/>
      <c r="G292" s="42"/>
      <c r="H292" s="42"/>
      <c r="I292" s="42"/>
    </row>
    <row r="293" spans="1:9" s="45" customFormat="1" ht="12.75">
      <c r="A293" s="189"/>
      <c r="B293" s="41"/>
      <c r="C293" s="40"/>
      <c r="D293" s="41"/>
      <c r="E293" s="41"/>
      <c r="F293" s="42"/>
      <c r="G293" s="42"/>
      <c r="H293" s="42"/>
      <c r="I293" s="42"/>
    </row>
    <row r="294" spans="1:9" s="45" customFormat="1" ht="12.75">
      <c r="A294" s="189"/>
      <c r="B294" s="193"/>
      <c r="C294" s="194"/>
      <c r="D294" s="195"/>
      <c r="E294" s="193"/>
      <c r="F294" s="196"/>
      <c r="G294" s="196"/>
      <c r="H294" s="196"/>
      <c r="I294" s="196"/>
    </row>
    <row r="295" spans="1:9" s="45" customFormat="1" ht="12.75">
      <c r="A295" s="189"/>
      <c r="B295" s="193"/>
      <c r="C295" s="194"/>
      <c r="D295" s="195"/>
      <c r="E295" s="193"/>
      <c r="F295" s="196"/>
      <c r="G295" s="196"/>
      <c r="H295" s="196"/>
      <c r="I295" s="196"/>
    </row>
    <row r="296" spans="1:9" s="45" customFormat="1" ht="12.75">
      <c r="A296" s="189"/>
      <c r="B296" s="193"/>
      <c r="C296" s="194"/>
      <c r="D296" s="195"/>
      <c r="E296" s="193"/>
      <c r="F296" s="196"/>
      <c r="G296" s="196"/>
      <c r="H296" s="196"/>
      <c r="I296" s="196"/>
    </row>
    <row r="297" spans="1:9" s="45" customFormat="1" ht="12.75">
      <c r="A297" s="189"/>
      <c r="B297" s="193"/>
      <c r="C297" s="194"/>
      <c r="D297" s="195"/>
      <c r="E297" s="193"/>
      <c r="F297" s="196"/>
      <c r="G297" s="196"/>
      <c r="H297" s="196"/>
      <c r="I297" s="196"/>
    </row>
    <row r="298" spans="1:9" s="45" customFormat="1" ht="12.75">
      <c r="A298" s="189"/>
      <c r="B298" s="193"/>
      <c r="C298" s="194"/>
      <c r="D298" s="195"/>
      <c r="E298" s="193"/>
      <c r="F298" s="196"/>
      <c r="G298" s="196"/>
      <c r="H298" s="196"/>
      <c r="I298" s="196"/>
    </row>
    <row r="299" spans="1:9" s="45" customFormat="1" ht="12.75">
      <c r="A299" s="189"/>
      <c r="B299" s="193"/>
      <c r="C299" s="194"/>
      <c r="D299" s="195"/>
      <c r="E299" s="193"/>
      <c r="F299" s="196"/>
      <c r="G299" s="196"/>
      <c r="H299" s="196"/>
      <c r="I299" s="196"/>
    </row>
    <row r="300" spans="1:9" s="45" customFormat="1" ht="12.75">
      <c r="A300" s="189"/>
      <c r="B300" s="193"/>
      <c r="C300" s="194"/>
      <c r="D300" s="195"/>
      <c r="E300" s="193"/>
      <c r="F300" s="196"/>
      <c r="G300" s="196"/>
      <c r="H300" s="196"/>
      <c r="I300" s="196"/>
    </row>
    <row r="301" spans="1:9" s="45" customFormat="1" ht="12.75">
      <c r="A301" s="189"/>
      <c r="B301" s="193"/>
      <c r="C301" s="194"/>
      <c r="D301" s="195"/>
      <c r="E301" s="193"/>
      <c r="F301" s="196"/>
      <c r="G301" s="196"/>
      <c r="H301" s="196"/>
      <c r="I301" s="196"/>
    </row>
    <row r="302" spans="1:9" s="45" customFormat="1" ht="12.75">
      <c r="A302" s="189"/>
      <c r="B302" s="193"/>
      <c r="C302" s="194"/>
      <c r="D302" s="195"/>
      <c r="E302" s="193"/>
      <c r="F302" s="196"/>
      <c r="G302" s="196"/>
      <c r="H302" s="196"/>
      <c r="I302" s="196"/>
    </row>
    <row r="303" spans="1:9" s="45" customFormat="1" ht="12.75">
      <c r="A303" s="189"/>
      <c r="B303" s="193"/>
      <c r="C303" s="194"/>
      <c r="D303" s="195"/>
      <c r="E303" s="193"/>
      <c r="F303" s="196"/>
      <c r="G303" s="196"/>
      <c r="H303" s="196"/>
      <c r="I303" s="196"/>
    </row>
    <row r="304" spans="1:9" s="45" customFormat="1" ht="12.75">
      <c r="A304" s="189"/>
      <c r="B304" s="193"/>
      <c r="C304" s="194"/>
      <c r="D304" s="195"/>
      <c r="E304" s="193"/>
      <c r="F304" s="196"/>
      <c r="G304" s="196"/>
      <c r="H304" s="196"/>
      <c r="I304" s="196"/>
    </row>
    <row r="305" spans="1:9" s="45" customFormat="1" ht="12.75">
      <c r="A305" s="189"/>
      <c r="B305" s="193"/>
      <c r="C305" s="194"/>
      <c r="D305" s="195"/>
      <c r="E305" s="193"/>
      <c r="F305" s="196"/>
      <c r="G305" s="196"/>
      <c r="H305" s="196"/>
      <c r="I305" s="196"/>
    </row>
    <row r="306" spans="1:9" s="45" customFormat="1" ht="12.75">
      <c r="A306" s="189"/>
      <c r="B306" s="193"/>
      <c r="C306" s="194"/>
      <c r="D306" s="195"/>
      <c r="E306" s="193"/>
      <c r="F306" s="196"/>
      <c r="G306" s="196"/>
      <c r="H306" s="196"/>
      <c r="I306" s="196"/>
    </row>
    <row r="307" spans="1:9" s="45" customFormat="1" ht="12.75">
      <c r="A307" s="189"/>
      <c r="B307" s="193"/>
      <c r="C307" s="194"/>
      <c r="D307" s="195"/>
      <c r="E307" s="193"/>
      <c r="F307" s="196"/>
      <c r="G307" s="196"/>
      <c r="H307" s="196"/>
      <c r="I307" s="196"/>
    </row>
    <row r="308" spans="1:9" s="45" customFormat="1" ht="12.75">
      <c r="A308" s="189"/>
      <c r="B308" s="193"/>
      <c r="C308" s="194"/>
      <c r="D308" s="195"/>
      <c r="E308" s="193"/>
      <c r="F308" s="196"/>
      <c r="G308" s="196"/>
      <c r="H308" s="196"/>
      <c r="I308" s="196"/>
    </row>
    <row r="309" spans="1:9" s="45" customFormat="1" ht="12.75">
      <c r="A309" s="189"/>
      <c r="B309" s="193"/>
      <c r="C309" s="194"/>
      <c r="D309" s="195"/>
      <c r="E309" s="193"/>
      <c r="F309" s="196"/>
      <c r="G309" s="196"/>
      <c r="H309" s="196"/>
      <c r="I309" s="196"/>
    </row>
    <row r="310" spans="1:9" s="45" customFormat="1" ht="12.75">
      <c r="A310" s="189"/>
      <c r="B310" s="193"/>
      <c r="C310" s="194"/>
      <c r="D310" s="195"/>
      <c r="E310" s="193"/>
      <c r="F310" s="196"/>
      <c r="G310" s="196"/>
      <c r="H310" s="196"/>
      <c r="I310" s="196"/>
    </row>
    <row r="311" spans="1:9" s="45" customFormat="1" ht="12.75">
      <c r="A311" s="189"/>
      <c r="B311" s="193"/>
      <c r="C311" s="194"/>
      <c r="D311" s="195"/>
      <c r="E311" s="193"/>
      <c r="F311" s="196"/>
      <c r="G311" s="196"/>
      <c r="H311" s="196"/>
      <c r="I311" s="196"/>
    </row>
    <row r="312" spans="1:9" s="45" customFormat="1" ht="12.75">
      <c r="A312" s="189"/>
      <c r="B312" s="193"/>
      <c r="C312" s="194"/>
      <c r="D312" s="195"/>
      <c r="E312" s="193"/>
      <c r="F312" s="196"/>
      <c r="G312" s="196"/>
      <c r="H312" s="196"/>
      <c r="I312" s="196"/>
    </row>
    <row r="313" spans="1:9" s="45" customFormat="1" ht="12.75">
      <c r="A313" s="189"/>
      <c r="B313" s="193"/>
      <c r="C313" s="194"/>
      <c r="D313" s="195"/>
      <c r="E313" s="193"/>
      <c r="F313" s="196"/>
      <c r="G313" s="196"/>
      <c r="H313" s="196"/>
      <c r="I313" s="196"/>
    </row>
    <row r="314" spans="1:9" s="45" customFormat="1" ht="12.75">
      <c r="A314" s="189"/>
      <c r="B314" s="193"/>
      <c r="C314" s="194"/>
      <c r="D314" s="195"/>
      <c r="E314" s="193"/>
      <c r="F314" s="196"/>
      <c r="G314" s="196"/>
      <c r="H314" s="196"/>
      <c r="I314" s="196"/>
    </row>
    <row r="315" spans="1:9" s="45" customFormat="1" ht="12.75">
      <c r="A315" s="189"/>
      <c r="B315" s="193"/>
      <c r="C315" s="194"/>
      <c r="D315" s="195"/>
      <c r="E315" s="193"/>
      <c r="F315" s="196"/>
      <c r="G315" s="196"/>
      <c r="H315" s="196"/>
      <c r="I315" s="196"/>
    </row>
    <row r="316" spans="1:9" s="45" customFormat="1" ht="12.75">
      <c r="A316" s="189"/>
      <c r="B316" s="193"/>
      <c r="C316" s="194"/>
      <c r="D316" s="195"/>
      <c r="E316" s="193"/>
      <c r="F316" s="196"/>
      <c r="G316" s="196"/>
      <c r="H316" s="196"/>
      <c r="I316" s="196"/>
    </row>
    <row r="317" spans="1:9" s="45" customFormat="1" ht="12.75">
      <c r="A317" s="189"/>
      <c r="B317" s="193"/>
      <c r="C317" s="194"/>
      <c r="D317" s="195"/>
      <c r="E317" s="193"/>
      <c r="F317" s="196"/>
      <c r="G317" s="196"/>
      <c r="H317" s="196"/>
      <c r="I317" s="196"/>
    </row>
    <row r="318" spans="1:9" s="45" customFormat="1" ht="12.75">
      <c r="A318" s="189"/>
      <c r="B318" s="193"/>
      <c r="C318" s="194"/>
      <c r="D318" s="195"/>
      <c r="E318" s="193"/>
      <c r="F318" s="196"/>
      <c r="G318" s="196"/>
      <c r="H318" s="196"/>
      <c r="I318" s="196"/>
    </row>
    <row r="319" spans="1:9" s="45" customFormat="1" ht="12.75">
      <c r="A319" s="189"/>
      <c r="B319" s="193"/>
      <c r="C319" s="194"/>
      <c r="D319" s="195"/>
      <c r="E319" s="193"/>
      <c r="F319" s="196"/>
      <c r="G319" s="196"/>
      <c r="H319" s="196"/>
      <c r="I319" s="196"/>
    </row>
    <row r="320" spans="1:9" s="45" customFormat="1" ht="12.75">
      <c r="A320" s="189"/>
      <c r="B320" s="193"/>
      <c r="C320" s="194"/>
      <c r="D320" s="195"/>
      <c r="E320" s="193"/>
      <c r="F320" s="196"/>
      <c r="G320" s="196"/>
      <c r="H320" s="196"/>
      <c r="I320" s="196"/>
    </row>
    <row r="321" spans="1:9" s="45" customFormat="1" ht="12.75">
      <c r="A321" s="189"/>
      <c r="B321" s="193"/>
      <c r="C321" s="194"/>
      <c r="D321" s="195"/>
      <c r="E321" s="193"/>
      <c r="F321" s="196"/>
      <c r="G321" s="196"/>
      <c r="H321" s="196"/>
      <c r="I321" s="196"/>
    </row>
    <row r="322" spans="1:9" s="45" customFormat="1" ht="12.75">
      <c r="A322" s="189"/>
      <c r="B322" s="193"/>
      <c r="C322" s="194"/>
      <c r="D322" s="195"/>
      <c r="E322" s="193"/>
      <c r="F322" s="196"/>
      <c r="G322" s="196"/>
      <c r="H322" s="196"/>
      <c r="I322" s="196"/>
    </row>
    <row r="323" spans="1:9" s="45" customFormat="1" ht="12.75">
      <c r="A323" s="189"/>
      <c r="B323" s="193"/>
      <c r="C323" s="194"/>
      <c r="D323" s="195"/>
      <c r="E323" s="193"/>
      <c r="F323" s="196"/>
      <c r="G323" s="196"/>
      <c r="H323" s="196"/>
      <c r="I323" s="196"/>
    </row>
    <row r="324" spans="1:9" s="45" customFormat="1" ht="12.75">
      <c r="A324" s="189"/>
      <c r="B324" s="193"/>
      <c r="C324" s="194"/>
      <c r="D324" s="195"/>
      <c r="E324" s="193"/>
      <c r="F324" s="196"/>
      <c r="G324" s="196"/>
      <c r="H324" s="196"/>
      <c r="I324" s="196"/>
    </row>
    <row r="325" spans="1:9" s="45" customFormat="1" ht="12.75">
      <c r="A325" s="189"/>
      <c r="B325" s="193"/>
      <c r="C325" s="194"/>
      <c r="D325" s="195"/>
      <c r="E325" s="193"/>
      <c r="F325" s="196"/>
      <c r="G325" s="196"/>
      <c r="H325" s="196"/>
      <c r="I325" s="196"/>
    </row>
    <row r="326" spans="1:9" s="45" customFormat="1" ht="12.75">
      <c r="A326" s="189"/>
      <c r="B326" s="193"/>
      <c r="C326" s="194"/>
      <c r="D326" s="195"/>
      <c r="E326" s="193"/>
      <c r="F326" s="196"/>
      <c r="G326" s="196"/>
      <c r="H326" s="196"/>
      <c r="I326" s="196"/>
    </row>
    <row r="327" spans="1:9" s="45" customFormat="1" ht="12.75">
      <c r="A327" s="189"/>
      <c r="B327" s="193"/>
      <c r="C327" s="194"/>
      <c r="D327" s="195"/>
      <c r="E327" s="193"/>
      <c r="F327" s="196"/>
      <c r="G327" s="196"/>
      <c r="H327" s="196"/>
      <c r="I327" s="196"/>
    </row>
    <row r="328" spans="1:9" s="45" customFormat="1" ht="12.75">
      <c r="A328" s="189"/>
      <c r="B328" s="193"/>
      <c r="C328" s="194"/>
      <c r="D328" s="195"/>
      <c r="E328" s="193"/>
      <c r="F328" s="196"/>
      <c r="G328" s="196"/>
      <c r="H328" s="196"/>
      <c r="I328" s="196"/>
    </row>
    <row r="329" spans="1:9" s="45" customFormat="1" ht="12.75">
      <c r="A329" s="189"/>
      <c r="B329" s="193"/>
      <c r="C329" s="194"/>
      <c r="D329" s="195"/>
      <c r="E329" s="193"/>
      <c r="F329" s="196"/>
      <c r="G329" s="196"/>
      <c r="H329" s="196"/>
      <c r="I329" s="196"/>
    </row>
    <row r="330" spans="1:9" s="45" customFormat="1" ht="12.75">
      <c r="A330" s="189"/>
      <c r="B330" s="193"/>
      <c r="C330" s="194"/>
      <c r="D330" s="195"/>
      <c r="E330" s="193"/>
      <c r="F330" s="196"/>
      <c r="G330" s="196"/>
      <c r="H330" s="196"/>
      <c r="I330" s="196"/>
    </row>
    <row r="331" spans="1:9" s="45" customFormat="1" ht="12.75">
      <c r="A331" s="189"/>
      <c r="B331" s="193"/>
      <c r="C331" s="194"/>
      <c r="D331" s="195"/>
      <c r="E331" s="193"/>
      <c r="F331" s="196"/>
      <c r="G331" s="196"/>
      <c r="H331" s="196"/>
      <c r="I331" s="196"/>
    </row>
    <row r="332" spans="1:9" s="45" customFormat="1" ht="12.75">
      <c r="A332" s="189"/>
      <c r="B332" s="193"/>
      <c r="C332" s="194"/>
      <c r="D332" s="195"/>
      <c r="E332" s="193"/>
      <c r="F332" s="196"/>
      <c r="G332" s="196"/>
      <c r="H332" s="196"/>
      <c r="I332" s="196"/>
    </row>
    <row r="333" spans="1:9" s="45" customFormat="1" ht="12.75">
      <c r="A333" s="189"/>
      <c r="B333" s="193"/>
      <c r="C333" s="194"/>
      <c r="D333" s="195"/>
      <c r="E333" s="193"/>
      <c r="F333" s="196"/>
      <c r="G333" s="196"/>
      <c r="H333" s="196"/>
      <c r="I333" s="196"/>
    </row>
    <row r="334" spans="1:9" s="45" customFormat="1" ht="12.75">
      <c r="A334" s="189"/>
      <c r="B334" s="193"/>
      <c r="C334" s="194"/>
      <c r="D334" s="195"/>
      <c r="E334" s="193"/>
      <c r="F334" s="196"/>
      <c r="G334" s="196"/>
      <c r="H334" s="196"/>
      <c r="I334" s="196"/>
    </row>
    <row r="335" spans="1:9" s="45" customFormat="1" ht="12.75">
      <c r="A335" s="189"/>
      <c r="B335" s="193"/>
      <c r="C335" s="194"/>
      <c r="D335" s="195"/>
      <c r="E335" s="193"/>
      <c r="F335" s="196"/>
      <c r="G335" s="196"/>
      <c r="H335" s="196"/>
      <c r="I335" s="196"/>
    </row>
    <row r="336" spans="1:9" s="45" customFormat="1" ht="12.75">
      <c r="A336" s="189"/>
      <c r="B336" s="193"/>
      <c r="C336" s="194"/>
      <c r="D336" s="195"/>
      <c r="E336" s="193"/>
      <c r="F336" s="196"/>
      <c r="G336" s="196"/>
      <c r="H336" s="196"/>
      <c r="I336" s="196"/>
    </row>
    <row r="337" spans="1:9" s="45" customFormat="1" ht="12.75">
      <c r="A337" s="189"/>
      <c r="B337" s="193"/>
      <c r="C337" s="194"/>
      <c r="D337" s="195"/>
      <c r="E337" s="193"/>
      <c r="F337" s="196"/>
      <c r="G337" s="196"/>
      <c r="H337" s="196"/>
      <c r="I337" s="196"/>
    </row>
    <row r="338" spans="1:9" s="45" customFormat="1" ht="12.75">
      <c r="A338" s="189"/>
      <c r="B338" s="193"/>
      <c r="C338" s="194"/>
      <c r="D338" s="195"/>
      <c r="E338" s="193"/>
      <c r="F338" s="196"/>
      <c r="G338" s="196"/>
      <c r="H338" s="196"/>
      <c r="I338" s="196"/>
    </row>
    <row r="339" spans="1:9" s="45" customFormat="1" ht="12.75">
      <c r="A339" s="189"/>
      <c r="B339" s="193"/>
      <c r="C339" s="194"/>
      <c r="D339" s="195"/>
      <c r="E339" s="193"/>
      <c r="F339" s="196"/>
      <c r="G339" s="196"/>
      <c r="H339" s="196"/>
      <c r="I339" s="196"/>
    </row>
    <row r="340" spans="1:9" s="45" customFormat="1" ht="12.75">
      <c r="A340" s="189"/>
      <c r="B340" s="193"/>
      <c r="C340" s="194"/>
      <c r="D340" s="195"/>
      <c r="E340" s="193"/>
      <c r="F340" s="196"/>
      <c r="G340" s="196"/>
      <c r="H340" s="196"/>
      <c r="I340" s="196"/>
    </row>
    <row r="341" spans="1:9" s="45" customFormat="1" ht="12.75">
      <c r="A341" s="189"/>
      <c r="B341" s="193"/>
      <c r="C341" s="194"/>
      <c r="D341" s="195"/>
      <c r="E341" s="193"/>
      <c r="F341" s="196"/>
      <c r="G341" s="196"/>
      <c r="H341" s="196"/>
      <c r="I341" s="196"/>
    </row>
    <row r="342" spans="1:9" s="45" customFormat="1" ht="12.75">
      <c r="A342" s="189"/>
      <c r="B342" s="193"/>
      <c r="C342" s="194"/>
      <c r="D342" s="195"/>
      <c r="E342" s="193"/>
      <c r="F342" s="196"/>
      <c r="G342" s="196"/>
      <c r="H342" s="196"/>
      <c r="I342" s="196"/>
    </row>
    <row r="343" spans="1:9" s="45" customFormat="1" ht="12.75">
      <c r="A343" s="189"/>
      <c r="B343" s="193"/>
      <c r="C343" s="194"/>
      <c r="D343" s="195"/>
      <c r="E343" s="193"/>
      <c r="F343" s="196"/>
      <c r="G343" s="196"/>
      <c r="H343" s="196"/>
      <c r="I343" s="196"/>
    </row>
    <row r="344" spans="1:9" s="45" customFormat="1" ht="12.75">
      <c r="A344" s="189"/>
      <c r="B344" s="193"/>
      <c r="C344" s="194"/>
      <c r="D344" s="195"/>
      <c r="E344" s="193"/>
      <c r="F344" s="196"/>
      <c r="G344" s="196"/>
      <c r="H344" s="196"/>
      <c r="I344" s="196"/>
    </row>
    <row r="345" spans="1:9" s="45" customFormat="1" ht="12.75">
      <c r="A345" s="189"/>
      <c r="B345" s="193"/>
      <c r="C345" s="194"/>
      <c r="D345" s="195"/>
      <c r="E345" s="193"/>
      <c r="F345" s="196"/>
      <c r="G345" s="196"/>
      <c r="H345" s="196"/>
      <c r="I345" s="196"/>
    </row>
    <row r="346" spans="1:9" s="45" customFormat="1" ht="12.75">
      <c r="A346" s="189"/>
      <c r="B346" s="193"/>
      <c r="C346" s="194"/>
      <c r="D346" s="195"/>
      <c r="E346" s="193"/>
      <c r="F346" s="196"/>
      <c r="G346" s="196"/>
      <c r="H346" s="196"/>
      <c r="I346" s="196"/>
    </row>
    <row r="347" spans="1:9" s="45" customFormat="1" ht="12.75">
      <c r="A347" s="189"/>
      <c r="B347" s="193"/>
      <c r="C347" s="194"/>
      <c r="D347" s="195"/>
      <c r="E347" s="193"/>
      <c r="F347" s="196"/>
      <c r="G347" s="196"/>
      <c r="H347" s="196"/>
      <c r="I347" s="196"/>
    </row>
    <row r="348" spans="1:9" s="45" customFormat="1" ht="12.75">
      <c r="A348" s="189"/>
      <c r="B348" s="193"/>
      <c r="C348" s="194"/>
      <c r="D348" s="195"/>
      <c r="E348" s="193"/>
      <c r="F348" s="196"/>
      <c r="G348" s="196"/>
      <c r="H348" s="196"/>
      <c r="I348" s="196"/>
    </row>
    <row r="349" spans="1:9" s="45" customFormat="1" ht="12.75">
      <c r="A349" s="189"/>
      <c r="B349" s="193"/>
      <c r="C349" s="194"/>
      <c r="D349" s="195"/>
      <c r="E349" s="193"/>
      <c r="F349" s="196"/>
      <c r="G349" s="196"/>
      <c r="H349" s="196"/>
      <c r="I349" s="196"/>
    </row>
    <row r="350" spans="1:9" s="45" customFormat="1" ht="12.75">
      <c r="A350" s="189"/>
      <c r="B350" s="193"/>
      <c r="C350" s="194"/>
      <c r="D350" s="195"/>
      <c r="E350" s="193"/>
      <c r="F350" s="196"/>
      <c r="G350" s="196"/>
      <c r="H350" s="196"/>
      <c r="I350" s="196"/>
    </row>
    <row r="351" spans="1:9" s="45" customFormat="1" ht="12.75">
      <c r="A351" s="189"/>
      <c r="B351" s="193"/>
      <c r="C351" s="194"/>
      <c r="D351" s="195"/>
      <c r="E351" s="193"/>
      <c r="F351" s="196"/>
      <c r="G351" s="196"/>
      <c r="H351" s="196"/>
      <c r="I351" s="196"/>
    </row>
    <row r="352" spans="1:9" s="45" customFormat="1" ht="12.75">
      <c r="A352" s="189"/>
      <c r="B352" s="193"/>
      <c r="C352" s="194"/>
      <c r="D352" s="195"/>
      <c r="E352" s="193"/>
      <c r="F352" s="196"/>
      <c r="G352" s="196"/>
      <c r="H352" s="196"/>
      <c r="I352" s="196"/>
    </row>
    <row r="353" spans="1:9" s="45" customFormat="1" ht="12.75">
      <c r="A353" s="189"/>
      <c r="B353" s="193"/>
      <c r="C353" s="194"/>
      <c r="D353" s="195"/>
      <c r="E353" s="193"/>
      <c r="F353" s="196"/>
      <c r="G353" s="196"/>
      <c r="H353" s="196"/>
      <c r="I353" s="196"/>
    </row>
    <row r="354" spans="1:9" s="45" customFormat="1" ht="12.75">
      <c r="A354" s="189"/>
      <c r="B354" s="193"/>
      <c r="C354" s="194"/>
      <c r="D354" s="195"/>
      <c r="E354" s="193"/>
      <c r="F354" s="196"/>
      <c r="G354" s="196"/>
      <c r="H354" s="196"/>
      <c r="I354" s="196"/>
    </row>
    <row r="355" spans="1:9" s="45" customFormat="1" ht="12.75">
      <c r="A355" s="189"/>
      <c r="B355" s="193"/>
      <c r="C355" s="194"/>
      <c r="D355" s="195"/>
      <c r="E355" s="193"/>
      <c r="F355" s="196"/>
      <c r="G355" s="196"/>
      <c r="H355" s="196"/>
      <c r="I355" s="196"/>
    </row>
    <row r="356" spans="1:9" s="45" customFormat="1" ht="12.75">
      <c r="A356" s="189"/>
      <c r="B356" s="193"/>
      <c r="C356" s="194"/>
      <c r="D356" s="195"/>
      <c r="E356" s="193"/>
      <c r="F356" s="196"/>
      <c r="G356" s="196"/>
      <c r="H356" s="196"/>
      <c r="I356" s="196"/>
    </row>
    <row r="357" spans="1:9" s="45" customFormat="1" ht="12.75">
      <c r="A357" s="189"/>
      <c r="B357" s="193"/>
      <c r="C357" s="194"/>
      <c r="D357" s="195"/>
      <c r="E357" s="193"/>
      <c r="F357" s="196"/>
      <c r="G357" s="196"/>
      <c r="H357" s="196"/>
      <c r="I357" s="196"/>
    </row>
    <row r="358" spans="1:9" s="45" customFormat="1" ht="12.75">
      <c r="A358" s="189"/>
      <c r="B358" s="193"/>
      <c r="C358" s="194"/>
      <c r="D358" s="195"/>
      <c r="E358" s="193"/>
      <c r="F358" s="196"/>
      <c r="G358" s="196"/>
      <c r="H358" s="196"/>
      <c r="I358" s="196"/>
    </row>
    <row r="359" spans="1:9" s="45" customFormat="1" ht="12.75">
      <c r="A359" s="189"/>
      <c r="B359" s="193"/>
      <c r="C359" s="194"/>
      <c r="D359" s="195"/>
      <c r="E359" s="193"/>
      <c r="F359" s="196"/>
      <c r="G359" s="196"/>
      <c r="H359" s="196"/>
      <c r="I359" s="196"/>
    </row>
    <row r="360" spans="1:9" s="45" customFormat="1" ht="12.75">
      <c r="A360" s="189"/>
      <c r="B360" s="193"/>
      <c r="C360" s="194"/>
      <c r="D360" s="195"/>
      <c r="E360" s="193"/>
      <c r="F360" s="196"/>
      <c r="G360" s="196"/>
      <c r="H360" s="196"/>
      <c r="I360" s="196"/>
    </row>
    <row r="361" spans="1:9" s="45" customFormat="1" ht="12.75">
      <c r="A361" s="189"/>
      <c r="B361" s="193"/>
      <c r="C361" s="194"/>
      <c r="D361" s="195"/>
      <c r="E361" s="193"/>
      <c r="F361" s="196"/>
      <c r="G361" s="196"/>
      <c r="H361" s="196"/>
      <c r="I361" s="196"/>
    </row>
    <row r="362" spans="1:9" s="45" customFormat="1" ht="12.75">
      <c r="A362" s="189"/>
      <c r="B362" s="193"/>
      <c r="C362" s="194"/>
      <c r="D362" s="195"/>
      <c r="E362" s="193"/>
      <c r="F362" s="196"/>
      <c r="G362" s="196"/>
      <c r="H362" s="196"/>
      <c r="I362" s="196"/>
    </row>
    <row r="363" spans="1:9" s="45" customFormat="1" ht="12.75">
      <c r="A363" s="189"/>
      <c r="B363" s="193"/>
      <c r="C363" s="194"/>
      <c r="D363" s="195"/>
      <c r="E363" s="193"/>
      <c r="F363" s="196"/>
      <c r="G363" s="196"/>
      <c r="H363" s="196"/>
      <c r="I363" s="196"/>
    </row>
    <row r="364" spans="1:9" s="45" customFormat="1" ht="12.75">
      <c r="A364" s="189"/>
      <c r="B364" s="193"/>
      <c r="C364" s="194"/>
      <c r="D364" s="195"/>
      <c r="E364" s="193"/>
      <c r="F364" s="196"/>
      <c r="G364" s="196"/>
      <c r="H364" s="196"/>
      <c r="I364" s="196"/>
    </row>
    <row r="365" spans="1:9" s="45" customFormat="1" ht="12.75">
      <c r="A365" s="189"/>
      <c r="B365" s="193"/>
      <c r="C365" s="194"/>
      <c r="D365" s="195"/>
      <c r="E365" s="193"/>
      <c r="F365" s="196"/>
      <c r="G365" s="196"/>
      <c r="H365" s="196"/>
      <c r="I365" s="196"/>
    </row>
    <row r="366" spans="1:9" s="45" customFormat="1" ht="12.75">
      <c r="A366" s="189"/>
      <c r="B366" s="193"/>
      <c r="C366" s="194"/>
      <c r="D366" s="195"/>
      <c r="E366" s="193"/>
      <c r="F366" s="196"/>
      <c r="G366" s="196"/>
      <c r="H366" s="196"/>
      <c r="I366" s="196"/>
    </row>
    <row r="367" spans="1:9" s="45" customFormat="1" ht="12.75">
      <c r="A367" s="189"/>
      <c r="B367" s="193"/>
      <c r="C367" s="194"/>
      <c r="D367" s="195"/>
      <c r="E367" s="193"/>
      <c r="F367" s="196"/>
      <c r="G367" s="196"/>
      <c r="H367" s="196"/>
      <c r="I367" s="196"/>
    </row>
    <row r="368" spans="1:9" s="45" customFormat="1" ht="12.75">
      <c r="A368" s="189"/>
      <c r="B368" s="193"/>
      <c r="C368" s="194"/>
      <c r="D368" s="195"/>
      <c r="E368" s="193"/>
      <c r="F368" s="196"/>
      <c r="G368" s="196"/>
      <c r="H368" s="196"/>
      <c r="I368" s="196"/>
    </row>
    <row r="369" spans="1:9" s="45" customFormat="1" ht="12.75">
      <c r="A369" s="189"/>
      <c r="B369" s="193"/>
      <c r="C369" s="194"/>
      <c r="D369" s="195"/>
      <c r="E369" s="193"/>
      <c r="F369" s="196"/>
      <c r="G369" s="196"/>
      <c r="H369" s="196"/>
      <c r="I369" s="196"/>
    </row>
    <row r="370" spans="1:9" s="45" customFormat="1" ht="12.75">
      <c r="A370" s="189"/>
      <c r="B370" s="193"/>
      <c r="C370" s="194"/>
      <c r="D370" s="195"/>
      <c r="E370" s="193"/>
      <c r="F370" s="196"/>
      <c r="G370" s="196"/>
      <c r="H370" s="196"/>
      <c r="I370" s="196"/>
    </row>
    <row r="371" spans="1:9" s="45" customFormat="1" ht="12.75">
      <c r="A371" s="189"/>
      <c r="B371" s="193"/>
      <c r="C371" s="194"/>
      <c r="D371" s="195"/>
      <c r="E371" s="193"/>
      <c r="F371" s="196"/>
      <c r="G371" s="196"/>
      <c r="H371" s="196"/>
      <c r="I371" s="196"/>
    </row>
    <row r="372" spans="1:9" s="45" customFormat="1" ht="12.75">
      <c r="A372" s="189"/>
      <c r="B372" s="193"/>
      <c r="C372" s="194"/>
      <c r="D372" s="195"/>
      <c r="E372" s="193"/>
      <c r="F372" s="196"/>
      <c r="G372" s="196"/>
      <c r="H372" s="196"/>
      <c r="I372" s="196"/>
    </row>
    <row r="373" spans="1:9" s="45" customFormat="1" ht="12.75">
      <c r="A373" s="189"/>
      <c r="B373" s="193"/>
      <c r="C373" s="194"/>
      <c r="D373" s="195"/>
      <c r="E373" s="193"/>
      <c r="F373" s="196"/>
      <c r="G373" s="196"/>
      <c r="H373" s="196"/>
      <c r="I373" s="196"/>
    </row>
    <row r="374" spans="1:9" s="45" customFormat="1" ht="12.75">
      <c r="A374" s="189"/>
      <c r="B374" s="193"/>
      <c r="C374" s="194"/>
      <c r="D374" s="195"/>
      <c r="E374" s="193"/>
      <c r="F374" s="196"/>
      <c r="G374" s="196"/>
      <c r="H374" s="196"/>
      <c r="I374" s="196"/>
    </row>
    <row r="375" spans="1:9" s="45" customFormat="1" ht="12.75">
      <c r="A375" s="189"/>
      <c r="B375" s="193"/>
      <c r="C375" s="194"/>
      <c r="D375" s="195"/>
      <c r="E375" s="193"/>
      <c r="F375" s="196"/>
      <c r="G375" s="196"/>
      <c r="H375" s="196"/>
      <c r="I375" s="196"/>
    </row>
    <row r="376" spans="1:9" s="45" customFormat="1" ht="12.75">
      <c r="A376" s="189"/>
      <c r="B376" s="193"/>
      <c r="C376" s="194"/>
      <c r="D376" s="195"/>
      <c r="E376" s="193"/>
      <c r="F376" s="196"/>
      <c r="G376" s="196"/>
      <c r="H376" s="196"/>
      <c r="I376" s="196"/>
    </row>
    <row r="377" spans="1:9" s="45" customFormat="1" ht="12.75">
      <c r="A377" s="189"/>
      <c r="B377" s="193"/>
      <c r="C377" s="194"/>
      <c r="D377" s="195"/>
      <c r="E377" s="193"/>
      <c r="F377" s="196"/>
      <c r="G377" s="196"/>
      <c r="H377" s="196"/>
      <c r="I377" s="196"/>
    </row>
    <row r="378" spans="1:9" s="45" customFormat="1" ht="12.75">
      <c r="A378" s="189"/>
      <c r="B378" s="193"/>
      <c r="C378" s="194"/>
      <c r="D378" s="195"/>
      <c r="E378" s="193"/>
      <c r="F378" s="196"/>
      <c r="G378" s="196"/>
      <c r="H378" s="196"/>
      <c r="I378" s="196"/>
    </row>
    <row r="379" spans="1:9" s="45" customFormat="1" ht="12.75">
      <c r="A379" s="189"/>
      <c r="B379" s="193"/>
      <c r="C379" s="194"/>
      <c r="D379" s="195"/>
      <c r="E379" s="193"/>
      <c r="F379" s="196"/>
      <c r="G379" s="196"/>
      <c r="H379" s="196"/>
      <c r="I379" s="196"/>
    </row>
    <row r="380" spans="1:9" s="45" customFormat="1" ht="12.75">
      <c r="A380" s="189"/>
      <c r="B380" s="193"/>
      <c r="C380" s="194"/>
      <c r="D380" s="195"/>
      <c r="E380" s="193"/>
      <c r="F380" s="196"/>
      <c r="G380" s="196"/>
      <c r="H380" s="196"/>
      <c r="I380" s="196"/>
    </row>
    <row r="381" spans="1:9" s="45" customFormat="1" ht="12.75">
      <c r="A381" s="189"/>
      <c r="B381" s="193"/>
      <c r="C381" s="194"/>
      <c r="D381" s="195"/>
      <c r="E381" s="193"/>
      <c r="F381" s="196"/>
      <c r="G381" s="196"/>
      <c r="H381" s="196"/>
      <c r="I381" s="196"/>
    </row>
    <row r="382" spans="1:9" s="45" customFormat="1" ht="12.75">
      <c r="A382" s="189"/>
      <c r="B382" s="193"/>
      <c r="C382" s="194"/>
      <c r="D382" s="195"/>
      <c r="E382" s="193"/>
      <c r="F382" s="196"/>
      <c r="G382" s="196"/>
      <c r="H382" s="196"/>
      <c r="I382" s="196"/>
    </row>
    <row r="383" spans="1:9" s="45" customFormat="1" ht="12.75">
      <c r="A383" s="189"/>
      <c r="B383" s="193"/>
      <c r="C383" s="194"/>
      <c r="D383" s="195"/>
      <c r="E383" s="193"/>
      <c r="F383" s="196"/>
      <c r="G383" s="196"/>
      <c r="H383" s="196"/>
      <c r="I383" s="196"/>
    </row>
    <row r="384" spans="1:9" s="45" customFormat="1" ht="12.75">
      <c r="A384" s="189"/>
      <c r="B384" s="193"/>
      <c r="C384" s="194"/>
      <c r="D384" s="195"/>
      <c r="E384" s="193"/>
      <c r="F384" s="196"/>
      <c r="G384" s="196"/>
      <c r="H384" s="196"/>
      <c r="I384" s="196"/>
    </row>
    <row r="385" spans="1:9" s="45" customFormat="1" ht="12.75">
      <c r="A385" s="189"/>
      <c r="B385" s="193"/>
      <c r="C385" s="194"/>
      <c r="D385" s="195"/>
      <c r="E385" s="193"/>
      <c r="F385" s="196"/>
      <c r="G385" s="196"/>
      <c r="H385" s="196"/>
      <c r="I385" s="196"/>
    </row>
    <row r="386" spans="1:9" s="45" customFormat="1" ht="12.75">
      <c r="A386" s="189"/>
      <c r="B386" s="193"/>
      <c r="C386" s="194"/>
      <c r="D386" s="195"/>
      <c r="E386" s="193"/>
      <c r="F386" s="196"/>
      <c r="G386" s="196"/>
      <c r="H386" s="196"/>
      <c r="I386" s="196"/>
    </row>
    <row r="387" spans="1:9" s="45" customFormat="1" ht="12.75">
      <c r="A387" s="189"/>
      <c r="B387" s="193"/>
      <c r="C387" s="194"/>
      <c r="D387" s="195"/>
      <c r="E387" s="193"/>
      <c r="F387" s="196"/>
      <c r="G387" s="196"/>
      <c r="H387" s="196"/>
      <c r="I387" s="196"/>
    </row>
    <row r="388" spans="1:9" s="45" customFormat="1" ht="12.75">
      <c r="A388" s="189"/>
      <c r="B388" s="193"/>
      <c r="C388" s="194"/>
      <c r="D388" s="195"/>
      <c r="E388" s="193"/>
      <c r="F388" s="196"/>
      <c r="G388" s="196"/>
      <c r="H388" s="196"/>
      <c r="I388" s="196"/>
    </row>
    <row r="389" spans="1:9" s="45" customFormat="1" ht="12.75">
      <c r="A389" s="189"/>
      <c r="B389" s="193"/>
      <c r="C389" s="194"/>
      <c r="D389" s="195"/>
      <c r="E389" s="193"/>
      <c r="F389" s="196"/>
      <c r="G389" s="196"/>
      <c r="H389" s="196"/>
      <c r="I389" s="196"/>
    </row>
    <row r="390" spans="1:9" s="45" customFormat="1" ht="12.75">
      <c r="A390" s="189"/>
      <c r="B390" s="193"/>
      <c r="C390" s="194"/>
      <c r="D390" s="195"/>
      <c r="E390" s="193"/>
      <c r="F390" s="196"/>
      <c r="G390" s="196"/>
      <c r="H390" s="196"/>
      <c r="I390" s="196"/>
    </row>
    <row r="391" spans="1:9" s="45" customFormat="1" ht="12.75">
      <c r="A391" s="189"/>
      <c r="B391" s="193"/>
      <c r="C391" s="194"/>
      <c r="D391" s="195"/>
      <c r="E391" s="193"/>
      <c r="F391" s="196"/>
      <c r="G391" s="196"/>
      <c r="H391" s="196"/>
      <c r="I391" s="196"/>
    </row>
    <row r="392" spans="1:9" s="45" customFormat="1" ht="12.75">
      <c r="A392" s="189"/>
      <c r="B392" s="193"/>
      <c r="C392" s="194"/>
      <c r="D392" s="195"/>
      <c r="E392" s="193"/>
      <c r="F392" s="196"/>
      <c r="G392" s="196"/>
      <c r="H392" s="196"/>
      <c r="I392" s="196"/>
    </row>
    <row r="393" spans="1:9" s="45" customFormat="1" ht="12.75">
      <c r="A393" s="189"/>
      <c r="B393" s="193"/>
      <c r="C393" s="194"/>
      <c r="D393" s="195"/>
      <c r="E393" s="193"/>
      <c r="F393" s="196"/>
      <c r="G393" s="196"/>
      <c r="H393" s="196"/>
      <c r="I393" s="196"/>
    </row>
    <row r="394" spans="1:9" s="45" customFormat="1" ht="12.75">
      <c r="A394" s="189"/>
      <c r="B394" s="193"/>
      <c r="C394" s="194"/>
      <c r="D394" s="195"/>
      <c r="E394" s="193"/>
      <c r="F394" s="196"/>
      <c r="G394" s="196"/>
      <c r="H394" s="196"/>
      <c r="I394" s="196"/>
    </row>
    <row r="395" spans="1:9" s="45" customFormat="1" ht="12.75">
      <c r="A395" s="189"/>
      <c r="B395" s="193"/>
      <c r="C395" s="194"/>
      <c r="D395" s="195"/>
      <c r="E395" s="193"/>
      <c r="F395" s="196"/>
      <c r="G395" s="196"/>
      <c r="H395" s="196"/>
      <c r="I395" s="196"/>
    </row>
    <row r="396" spans="1:9" s="45" customFormat="1" ht="12.75">
      <c r="A396" s="189"/>
      <c r="B396" s="193"/>
      <c r="C396" s="194"/>
      <c r="D396" s="195"/>
      <c r="E396" s="193"/>
      <c r="F396" s="196"/>
      <c r="G396" s="196"/>
      <c r="H396" s="196"/>
      <c r="I396" s="196"/>
    </row>
    <row r="397" spans="1:9" s="45" customFormat="1" ht="12.75">
      <c r="A397" s="189"/>
      <c r="B397" s="193"/>
      <c r="C397" s="194"/>
      <c r="D397" s="195"/>
      <c r="E397" s="193"/>
      <c r="F397" s="196"/>
      <c r="G397" s="196"/>
      <c r="H397" s="196"/>
      <c r="I397" s="196"/>
    </row>
    <row r="398" spans="1:9" s="45" customFormat="1" ht="12.75">
      <c r="A398" s="189"/>
      <c r="B398" s="193"/>
      <c r="C398" s="194"/>
      <c r="D398" s="195"/>
      <c r="E398" s="193"/>
      <c r="F398" s="196"/>
      <c r="G398" s="196"/>
      <c r="H398" s="196"/>
      <c r="I398" s="196"/>
    </row>
    <row r="399" spans="1:9" s="45" customFormat="1" ht="12.75">
      <c r="A399" s="189"/>
      <c r="B399" s="193"/>
      <c r="C399" s="194"/>
      <c r="D399" s="195"/>
      <c r="E399" s="193"/>
      <c r="F399" s="196"/>
      <c r="G399" s="196"/>
      <c r="H399" s="196"/>
      <c r="I399" s="196"/>
    </row>
    <row r="400" spans="1:9" s="45" customFormat="1" ht="12.75">
      <c r="A400" s="189"/>
      <c r="B400" s="193"/>
      <c r="C400" s="194"/>
      <c r="D400" s="195"/>
      <c r="E400" s="193"/>
      <c r="F400" s="196"/>
      <c r="G400" s="196"/>
      <c r="H400" s="196"/>
      <c r="I400" s="196"/>
    </row>
    <row r="401" spans="1:9" s="45" customFormat="1" ht="12.75">
      <c r="A401" s="189"/>
      <c r="B401" s="193"/>
      <c r="C401" s="194"/>
      <c r="D401" s="195"/>
      <c r="E401" s="193"/>
      <c r="F401" s="196"/>
      <c r="G401" s="196"/>
      <c r="H401" s="196"/>
      <c r="I401" s="196"/>
    </row>
    <row r="402" spans="1:9" s="45" customFormat="1" ht="12.75">
      <c r="A402" s="189"/>
      <c r="B402" s="193"/>
      <c r="C402" s="194"/>
      <c r="D402" s="195"/>
      <c r="E402" s="193"/>
      <c r="F402" s="196"/>
      <c r="G402" s="196"/>
      <c r="H402" s="196"/>
      <c r="I402" s="196"/>
    </row>
    <row r="403" spans="1:9" s="45" customFormat="1" ht="12.75">
      <c r="A403" s="189"/>
      <c r="B403" s="193"/>
      <c r="C403" s="194"/>
      <c r="D403" s="195"/>
      <c r="E403" s="193"/>
      <c r="F403" s="196"/>
      <c r="G403" s="196"/>
      <c r="H403" s="196"/>
      <c r="I403" s="196"/>
    </row>
    <row r="404" spans="1:9" s="45" customFormat="1" ht="12.75">
      <c r="A404" s="189"/>
      <c r="B404" s="193"/>
      <c r="C404" s="194"/>
      <c r="D404" s="195"/>
      <c r="E404" s="193"/>
      <c r="F404" s="196"/>
      <c r="G404" s="196"/>
      <c r="H404" s="196"/>
      <c r="I404" s="196"/>
    </row>
    <row r="405" spans="1:9" s="45" customFormat="1" ht="12.75">
      <c r="A405" s="189"/>
      <c r="B405" s="193"/>
      <c r="C405" s="194"/>
      <c r="D405" s="195"/>
      <c r="E405" s="193"/>
      <c r="F405" s="196"/>
      <c r="G405" s="196"/>
      <c r="H405" s="196"/>
      <c r="I405" s="196"/>
    </row>
    <row r="406" spans="1:9" s="45" customFormat="1" ht="12.75">
      <c r="A406" s="189"/>
      <c r="B406" s="193"/>
      <c r="C406" s="194"/>
      <c r="D406" s="195"/>
      <c r="E406" s="193"/>
      <c r="F406" s="196"/>
      <c r="G406" s="196"/>
      <c r="H406" s="196"/>
      <c r="I406" s="196"/>
    </row>
    <row r="407" spans="1:9" s="45" customFormat="1" ht="12.75">
      <c r="A407" s="189"/>
      <c r="B407" s="193"/>
      <c r="C407" s="194"/>
      <c r="D407" s="195"/>
      <c r="E407" s="193"/>
      <c r="F407" s="196"/>
      <c r="G407" s="196"/>
      <c r="H407" s="196"/>
      <c r="I407" s="196"/>
    </row>
    <row r="408" spans="1:9" s="45" customFormat="1" ht="12.75">
      <c r="A408" s="189"/>
      <c r="B408" s="193"/>
      <c r="C408" s="194"/>
      <c r="D408" s="195"/>
      <c r="E408" s="193"/>
      <c r="F408" s="196"/>
      <c r="G408" s="196"/>
      <c r="H408" s="196"/>
      <c r="I408" s="196"/>
    </row>
    <row r="409" spans="1:9" s="45" customFormat="1" ht="12.75">
      <c r="A409" s="189"/>
      <c r="B409" s="193"/>
      <c r="C409" s="194"/>
      <c r="D409" s="195"/>
      <c r="E409" s="193"/>
      <c r="F409" s="196"/>
      <c r="G409" s="196"/>
      <c r="H409" s="196"/>
      <c r="I409" s="196"/>
    </row>
    <row r="410" spans="1:9" s="45" customFormat="1" ht="12.75">
      <c r="A410" s="189"/>
      <c r="B410" s="193"/>
      <c r="C410" s="194"/>
      <c r="D410" s="195"/>
      <c r="E410" s="193"/>
      <c r="F410" s="196"/>
      <c r="G410" s="196"/>
      <c r="H410" s="196"/>
      <c r="I410" s="196"/>
    </row>
    <row r="411" spans="1:9" s="45" customFormat="1" ht="12.75">
      <c r="A411" s="189"/>
      <c r="B411" s="193"/>
      <c r="C411" s="194"/>
      <c r="D411" s="195"/>
      <c r="E411" s="193"/>
      <c r="F411" s="196"/>
      <c r="G411" s="196"/>
      <c r="H411" s="196"/>
      <c r="I411" s="196"/>
    </row>
    <row r="412" spans="1:9" s="45" customFormat="1" ht="12.75">
      <c r="A412" s="189"/>
      <c r="B412" s="193"/>
      <c r="C412" s="194"/>
      <c r="D412" s="195"/>
      <c r="E412" s="193"/>
      <c r="F412" s="196"/>
      <c r="G412" s="196"/>
      <c r="H412" s="196"/>
      <c r="I412" s="196"/>
    </row>
    <row r="413" spans="1:9" s="45" customFormat="1" ht="12.75">
      <c r="A413" s="189"/>
      <c r="B413" s="193"/>
      <c r="C413" s="194"/>
      <c r="D413" s="195"/>
      <c r="E413" s="193"/>
      <c r="F413" s="196"/>
      <c r="G413" s="196"/>
      <c r="H413" s="196"/>
      <c r="I413" s="196"/>
    </row>
    <row r="414" spans="1:9" s="45" customFormat="1" ht="12.75">
      <c r="A414" s="189"/>
      <c r="B414" s="193"/>
      <c r="C414" s="194"/>
      <c r="D414" s="195"/>
      <c r="E414" s="193"/>
      <c r="F414" s="196"/>
      <c r="G414" s="196"/>
      <c r="H414" s="196"/>
      <c r="I414" s="196"/>
    </row>
    <row r="415" spans="1:9" s="45" customFormat="1" ht="12.75">
      <c r="A415" s="189"/>
      <c r="B415" s="193"/>
      <c r="C415" s="194"/>
      <c r="D415" s="195"/>
      <c r="E415" s="193"/>
      <c r="F415" s="196"/>
      <c r="G415" s="196"/>
      <c r="H415" s="196"/>
      <c r="I415" s="196"/>
    </row>
    <row r="416" spans="1:9" s="45" customFormat="1" ht="12.75">
      <c r="A416" s="189"/>
      <c r="B416" s="193"/>
      <c r="C416" s="194"/>
      <c r="D416" s="195"/>
      <c r="E416" s="193"/>
      <c r="F416" s="196"/>
      <c r="G416" s="196"/>
      <c r="H416" s="196"/>
      <c r="I416" s="196"/>
    </row>
    <row r="417" spans="1:9" s="45" customFormat="1" ht="12.75">
      <c r="A417" s="189"/>
      <c r="B417" s="193"/>
      <c r="C417" s="194"/>
      <c r="D417" s="195"/>
      <c r="E417" s="193"/>
      <c r="F417" s="196"/>
      <c r="G417" s="196"/>
      <c r="H417" s="196"/>
      <c r="I417" s="196"/>
    </row>
    <row r="418" spans="1:9" s="45" customFormat="1" ht="12.75">
      <c r="A418" s="189"/>
      <c r="B418" s="193"/>
      <c r="C418" s="194"/>
      <c r="D418" s="195"/>
      <c r="E418" s="193"/>
      <c r="F418" s="196"/>
      <c r="G418" s="196"/>
      <c r="H418" s="196"/>
      <c r="I418" s="196"/>
    </row>
    <row r="419" spans="1:9" s="45" customFormat="1" ht="12.75">
      <c r="A419" s="189"/>
      <c r="B419" s="193"/>
      <c r="C419" s="194"/>
      <c r="D419" s="195"/>
      <c r="E419" s="193"/>
      <c r="F419" s="196"/>
      <c r="G419" s="196"/>
      <c r="H419" s="196"/>
      <c r="I419" s="196"/>
    </row>
    <row r="420" spans="1:9" s="45" customFormat="1" ht="12.75">
      <c r="A420" s="189"/>
      <c r="B420" s="193"/>
      <c r="C420" s="194"/>
      <c r="D420" s="195"/>
      <c r="E420" s="193"/>
      <c r="F420" s="196"/>
      <c r="G420" s="196"/>
      <c r="H420" s="196"/>
      <c r="I420" s="196"/>
    </row>
    <row r="421" spans="1:9" s="45" customFormat="1" ht="12.75">
      <c r="A421" s="189"/>
      <c r="B421" s="193"/>
      <c r="C421" s="194"/>
      <c r="D421" s="195"/>
      <c r="E421" s="193"/>
      <c r="F421" s="196"/>
      <c r="G421" s="196"/>
      <c r="H421" s="196"/>
      <c r="I421" s="196"/>
    </row>
    <row r="422" spans="1:9" s="45" customFormat="1" ht="12.75">
      <c r="A422" s="189"/>
      <c r="B422" s="193"/>
      <c r="C422" s="194"/>
      <c r="D422" s="195"/>
      <c r="E422" s="193"/>
      <c r="F422" s="196"/>
      <c r="G422" s="196"/>
      <c r="H422" s="196"/>
      <c r="I422" s="196"/>
    </row>
    <row r="423" spans="1:9" s="45" customFormat="1" ht="12.75">
      <c r="A423" s="189"/>
      <c r="B423" s="193"/>
      <c r="C423" s="194"/>
      <c r="D423" s="195"/>
      <c r="E423" s="193"/>
      <c r="F423" s="196"/>
      <c r="G423" s="196"/>
      <c r="H423" s="196"/>
      <c r="I423" s="196"/>
    </row>
    <row r="424" spans="1:9" s="45" customFormat="1" ht="12.75">
      <c r="A424" s="189"/>
      <c r="B424" s="193"/>
      <c r="C424" s="194"/>
      <c r="D424" s="195"/>
      <c r="E424" s="193"/>
      <c r="F424" s="196"/>
      <c r="G424" s="196"/>
      <c r="H424" s="196"/>
      <c r="I424" s="196"/>
    </row>
    <row r="425" spans="1:9" s="45" customFormat="1" ht="12.75">
      <c r="A425" s="189"/>
      <c r="B425" s="193"/>
      <c r="C425" s="194"/>
      <c r="D425" s="195"/>
      <c r="E425" s="193"/>
      <c r="F425" s="196"/>
      <c r="G425" s="196"/>
      <c r="H425" s="196"/>
      <c r="I425" s="196"/>
    </row>
    <row r="426" spans="1:9" s="45" customFormat="1" ht="12.75">
      <c r="A426" s="189"/>
      <c r="B426" s="193"/>
      <c r="C426" s="194"/>
      <c r="D426" s="195"/>
      <c r="E426" s="193"/>
      <c r="F426" s="196"/>
      <c r="G426" s="196"/>
      <c r="H426" s="196"/>
      <c r="I426" s="196"/>
    </row>
    <row r="427" spans="1:9" s="45" customFormat="1" ht="12.75">
      <c r="A427" s="189"/>
      <c r="B427" s="193"/>
      <c r="C427" s="194"/>
      <c r="D427" s="195"/>
      <c r="E427" s="193"/>
      <c r="F427" s="196"/>
      <c r="G427" s="196"/>
      <c r="H427" s="196"/>
      <c r="I427" s="196"/>
    </row>
    <row r="428" spans="1:9" s="45" customFormat="1" ht="12.75">
      <c r="A428" s="189"/>
      <c r="B428" s="193"/>
      <c r="C428" s="194"/>
      <c r="D428" s="195"/>
      <c r="E428" s="193"/>
      <c r="F428" s="196"/>
      <c r="G428" s="196"/>
      <c r="H428" s="196"/>
      <c r="I428" s="196"/>
    </row>
    <row r="429" spans="1:9" s="45" customFormat="1" ht="12.75">
      <c r="A429" s="189"/>
      <c r="B429" s="193"/>
      <c r="C429" s="194"/>
      <c r="D429" s="195"/>
      <c r="E429" s="193"/>
      <c r="F429" s="196"/>
      <c r="G429" s="196"/>
      <c r="H429" s="196"/>
      <c r="I429" s="196"/>
    </row>
    <row r="430" spans="1:9" s="45" customFormat="1" ht="12.75">
      <c r="A430" s="189"/>
      <c r="B430" s="193"/>
      <c r="C430" s="194"/>
      <c r="D430" s="195"/>
      <c r="E430" s="193"/>
      <c r="F430" s="196"/>
      <c r="G430" s="196"/>
      <c r="H430" s="196"/>
      <c r="I430" s="196"/>
    </row>
    <row r="431" spans="1:9" s="45" customFormat="1" ht="12.75">
      <c r="A431" s="189"/>
      <c r="B431" s="193"/>
      <c r="C431" s="194"/>
      <c r="D431" s="195"/>
      <c r="E431" s="193"/>
      <c r="F431" s="196"/>
      <c r="G431" s="196"/>
      <c r="H431" s="196"/>
      <c r="I431" s="196"/>
    </row>
    <row r="432" spans="1:9" s="45" customFormat="1" ht="12.75">
      <c r="A432" s="189"/>
      <c r="B432" s="193"/>
      <c r="C432" s="194"/>
      <c r="D432" s="195"/>
      <c r="E432" s="193"/>
      <c r="F432" s="196"/>
      <c r="G432" s="196"/>
      <c r="H432" s="196"/>
      <c r="I432" s="196"/>
    </row>
    <row r="433" spans="1:9" s="45" customFormat="1" ht="12.75">
      <c r="A433" s="189"/>
      <c r="B433" s="193"/>
      <c r="C433" s="194"/>
      <c r="D433" s="195"/>
      <c r="E433" s="193"/>
      <c r="F433" s="196"/>
      <c r="G433" s="196"/>
      <c r="H433" s="196"/>
      <c r="I433" s="196"/>
    </row>
    <row r="434" spans="1:9" s="45" customFormat="1" ht="12.75">
      <c r="A434" s="189"/>
      <c r="B434" s="193"/>
      <c r="C434" s="194"/>
      <c r="D434" s="195"/>
      <c r="E434" s="193"/>
      <c r="F434" s="196"/>
      <c r="G434" s="196"/>
      <c r="H434" s="196"/>
      <c r="I434" s="196"/>
    </row>
    <row r="435" spans="1:9" s="45" customFormat="1" ht="12.75">
      <c r="A435" s="189"/>
      <c r="B435" s="193"/>
      <c r="C435" s="194"/>
      <c r="D435" s="195"/>
      <c r="E435" s="193"/>
      <c r="F435" s="196"/>
      <c r="G435" s="196"/>
      <c r="H435" s="196"/>
      <c r="I435" s="196"/>
    </row>
    <row r="436" spans="1:9" s="45" customFormat="1" ht="12.75">
      <c r="A436" s="189"/>
      <c r="B436" s="193"/>
      <c r="C436" s="194"/>
      <c r="D436" s="195"/>
      <c r="E436" s="193"/>
      <c r="F436" s="196"/>
      <c r="G436" s="196"/>
      <c r="H436" s="196"/>
      <c r="I436" s="196"/>
    </row>
    <row r="437" spans="1:9" s="45" customFormat="1" ht="12.75">
      <c r="A437" s="189"/>
      <c r="B437" s="193"/>
      <c r="C437" s="194"/>
      <c r="D437" s="195"/>
      <c r="E437" s="193"/>
      <c r="F437" s="196"/>
      <c r="G437" s="196"/>
      <c r="H437" s="196"/>
      <c r="I437" s="196"/>
    </row>
    <row r="438" spans="1:9" s="45" customFormat="1" ht="12.75">
      <c r="A438" s="189"/>
      <c r="B438" s="193"/>
      <c r="C438" s="194"/>
      <c r="D438" s="195"/>
      <c r="E438" s="193"/>
      <c r="F438" s="196"/>
      <c r="G438" s="196"/>
      <c r="H438" s="196"/>
      <c r="I438" s="196"/>
    </row>
    <row r="439" spans="1:9" s="45" customFormat="1" ht="12.75">
      <c r="A439" s="189"/>
      <c r="B439" s="193"/>
      <c r="C439" s="194"/>
      <c r="D439" s="195"/>
      <c r="E439" s="193"/>
      <c r="F439" s="196"/>
      <c r="G439" s="196"/>
      <c r="H439" s="196"/>
      <c r="I439" s="196"/>
    </row>
    <row r="440" spans="1:9" s="45" customFormat="1" ht="12.75">
      <c r="A440" s="189"/>
      <c r="B440" s="193"/>
      <c r="C440" s="194"/>
      <c r="D440" s="195"/>
      <c r="E440" s="193"/>
      <c r="F440" s="196"/>
      <c r="G440" s="196"/>
      <c r="H440" s="196"/>
      <c r="I440" s="196"/>
    </row>
    <row r="441" spans="1:9" s="45" customFormat="1" ht="12.75">
      <c r="A441" s="189"/>
      <c r="B441" s="193"/>
      <c r="C441" s="194"/>
      <c r="D441" s="195"/>
      <c r="E441" s="193"/>
      <c r="F441" s="196"/>
      <c r="G441" s="196"/>
      <c r="H441" s="196"/>
      <c r="I441" s="196"/>
    </row>
    <row r="442" spans="1:9" s="45" customFormat="1" ht="12.75">
      <c r="A442" s="189"/>
      <c r="B442" s="193"/>
      <c r="C442" s="194"/>
      <c r="D442" s="195"/>
      <c r="E442" s="193"/>
      <c r="F442" s="196"/>
      <c r="G442" s="196"/>
      <c r="H442" s="196"/>
      <c r="I442" s="196"/>
    </row>
    <row r="443" spans="1:9" s="45" customFormat="1" ht="12.75">
      <c r="A443" s="189"/>
      <c r="B443" s="193"/>
      <c r="C443" s="194"/>
      <c r="D443" s="195"/>
      <c r="E443" s="193"/>
      <c r="F443" s="196"/>
      <c r="G443" s="196"/>
      <c r="H443" s="196"/>
      <c r="I443" s="196"/>
    </row>
    <row r="444" spans="1:9" s="45" customFormat="1" ht="12.75">
      <c r="A444" s="189"/>
      <c r="B444" s="193"/>
      <c r="C444" s="194"/>
      <c r="D444" s="195"/>
      <c r="E444" s="193"/>
      <c r="F444" s="196"/>
      <c r="G444" s="196"/>
      <c r="H444" s="196"/>
      <c r="I444" s="196"/>
    </row>
    <row r="445" spans="1:9" s="45" customFormat="1" ht="12.75">
      <c r="A445" s="189"/>
      <c r="B445" s="193"/>
      <c r="C445" s="194"/>
      <c r="D445" s="195"/>
      <c r="E445" s="193"/>
      <c r="F445" s="196"/>
      <c r="G445" s="196"/>
      <c r="H445" s="196"/>
      <c r="I445" s="196"/>
    </row>
    <row r="446" spans="1:9" s="45" customFormat="1" ht="12.75">
      <c r="A446" s="189"/>
      <c r="B446" s="193"/>
      <c r="C446" s="194"/>
      <c r="D446" s="195"/>
      <c r="E446" s="193"/>
      <c r="F446" s="196"/>
      <c r="G446" s="196"/>
      <c r="H446" s="196"/>
      <c r="I446" s="196"/>
    </row>
    <row r="447" spans="1:9" s="45" customFormat="1" ht="12.75">
      <c r="A447" s="189"/>
      <c r="B447" s="193"/>
      <c r="C447" s="194"/>
      <c r="D447" s="195"/>
      <c r="E447" s="193"/>
      <c r="F447" s="196"/>
      <c r="G447" s="196"/>
      <c r="H447" s="196"/>
      <c r="I447" s="196"/>
    </row>
    <row r="448" spans="1:9" s="45" customFormat="1" ht="12.75">
      <c r="A448" s="189"/>
      <c r="B448" s="193"/>
      <c r="C448" s="194"/>
      <c r="D448" s="195"/>
      <c r="E448" s="193"/>
      <c r="F448" s="196"/>
      <c r="G448" s="196"/>
      <c r="H448" s="196"/>
      <c r="I448" s="196"/>
    </row>
    <row r="449" spans="1:9" s="45" customFormat="1" ht="12.75">
      <c r="A449" s="189"/>
      <c r="B449" s="193"/>
      <c r="C449" s="194"/>
      <c r="D449" s="195"/>
      <c r="E449" s="193"/>
      <c r="F449" s="196"/>
      <c r="G449" s="196"/>
      <c r="H449" s="196"/>
      <c r="I449" s="196"/>
    </row>
    <row r="450" spans="1:9" s="45" customFormat="1" ht="12.75">
      <c r="A450" s="189"/>
      <c r="B450" s="193"/>
      <c r="C450" s="194"/>
      <c r="D450" s="195"/>
      <c r="E450" s="193"/>
      <c r="F450" s="196"/>
      <c r="G450" s="196"/>
      <c r="H450" s="196"/>
      <c r="I450" s="196"/>
    </row>
    <row r="451" spans="1:9" s="45" customFormat="1" ht="12.75">
      <c r="A451" s="189"/>
      <c r="B451" s="193"/>
      <c r="C451" s="194"/>
      <c r="D451" s="195"/>
      <c r="E451" s="193"/>
      <c r="F451" s="196"/>
      <c r="G451" s="196"/>
      <c r="H451" s="196"/>
      <c r="I451" s="196"/>
    </row>
    <row r="452" spans="1:9" s="45" customFormat="1" ht="12.75">
      <c r="A452" s="189"/>
      <c r="B452" s="193"/>
      <c r="C452" s="194"/>
      <c r="D452" s="195"/>
      <c r="E452" s="193"/>
      <c r="F452" s="196"/>
      <c r="G452" s="196"/>
      <c r="H452" s="196"/>
      <c r="I452" s="196"/>
    </row>
    <row r="453" spans="1:9" s="45" customFormat="1" ht="12.75">
      <c r="A453" s="189"/>
      <c r="B453" s="193"/>
      <c r="C453" s="194"/>
      <c r="D453" s="195"/>
      <c r="E453" s="193"/>
      <c r="F453" s="196"/>
      <c r="G453" s="196"/>
      <c r="H453" s="196"/>
      <c r="I453" s="196"/>
    </row>
    <row r="454" spans="1:9" s="45" customFormat="1" ht="12.75">
      <c r="A454" s="189"/>
      <c r="B454" s="193"/>
      <c r="C454" s="194"/>
      <c r="D454" s="195"/>
      <c r="E454" s="193"/>
      <c r="F454" s="196"/>
      <c r="G454" s="196"/>
      <c r="H454" s="196"/>
      <c r="I454" s="196"/>
    </row>
    <row r="455" spans="1:9" s="45" customFormat="1" ht="12.75">
      <c r="A455" s="189"/>
      <c r="B455" s="193"/>
      <c r="C455" s="194"/>
      <c r="D455" s="195"/>
      <c r="E455" s="193"/>
      <c r="F455" s="196"/>
      <c r="G455" s="196"/>
      <c r="H455" s="196"/>
      <c r="I455" s="196"/>
    </row>
    <row r="456" spans="1:9" s="45" customFormat="1" ht="12.75">
      <c r="A456" s="189"/>
      <c r="B456" s="193"/>
      <c r="C456" s="194"/>
      <c r="D456" s="195"/>
      <c r="E456" s="193"/>
      <c r="F456" s="196"/>
      <c r="G456" s="196"/>
      <c r="H456" s="196"/>
      <c r="I456" s="196"/>
    </row>
    <row r="457" spans="1:9" s="45" customFormat="1" ht="12.75">
      <c r="A457" s="189"/>
      <c r="B457" s="193"/>
      <c r="C457" s="194"/>
      <c r="D457" s="195"/>
      <c r="E457" s="193"/>
      <c r="F457" s="196"/>
      <c r="G457" s="196"/>
      <c r="H457" s="196"/>
      <c r="I457" s="196"/>
    </row>
    <row r="458" spans="1:9" s="45" customFormat="1" ht="12.75">
      <c r="A458" s="189"/>
      <c r="B458" s="193"/>
      <c r="C458" s="194"/>
      <c r="D458" s="195"/>
      <c r="E458" s="193"/>
      <c r="F458" s="196"/>
      <c r="G458" s="196"/>
      <c r="H458" s="196"/>
      <c r="I458" s="196"/>
    </row>
    <row r="459" spans="1:9" s="45" customFormat="1" ht="12.75">
      <c r="A459" s="189"/>
      <c r="B459" s="193"/>
      <c r="C459" s="194"/>
      <c r="D459" s="195"/>
      <c r="E459" s="193"/>
      <c r="F459" s="196"/>
      <c r="G459" s="196"/>
      <c r="H459" s="196"/>
      <c r="I459" s="196"/>
    </row>
    <row r="460" spans="1:9" s="45" customFormat="1" ht="12.75">
      <c r="A460" s="189"/>
      <c r="B460" s="193"/>
      <c r="C460" s="194"/>
      <c r="D460" s="195"/>
      <c r="E460" s="193"/>
      <c r="F460" s="196"/>
      <c r="G460" s="196"/>
      <c r="H460" s="196"/>
      <c r="I460" s="196"/>
    </row>
    <row r="461" spans="1:9" s="45" customFormat="1" ht="12.75">
      <c r="A461" s="189"/>
      <c r="B461" s="193"/>
      <c r="C461" s="194"/>
      <c r="D461" s="195"/>
      <c r="E461" s="193"/>
      <c r="F461" s="196"/>
      <c r="G461" s="196"/>
      <c r="H461" s="196"/>
      <c r="I461" s="196"/>
    </row>
    <row r="462" spans="1:9" s="45" customFormat="1" ht="12.75">
      <c r="A462" s="189"/>
      <c r="B462" s="193"/>
      <c r="C462" s="194"/>
      <c r="D462" s="195"/>
      <c r="E462" s="193"/>
      <c r="F462" s="196"/>
      <c r="G462" s="196"/>
      <c r="H462" s="196"/>
      <c r="I462" s="196"/>
    </row>
    <row r="463" spans="1:9" s="45" customFormat="1" ht="12.75">
      <c r="A463" s="189"/>
      <c r="B463" s="193"/>
      <c r="C463" s="194"/>
      <c r="D463" s="195"/>
      <c r="E463" s="193"/>
      <c r="F463" s="196"/>
      <c r="G463" s="196"/>
      <c r="H463" s="196"/>
      <c r="I463" s="196"/>
    </row>
    <row r="464" spans="1:9" s="45" customFormat="1" ht="12.75">
      <c r="A464" s="189"/>
      <c r="B464" s="193"/>
      <c r="C464" s="194"/>
      <c r="D464" s="195"/>
      <c r="E464" s="193"/>
      <c r="F464" s="196"/>
      <c r="G464" s="196"/>
      <c r="H464" s="196"/>
      <c r="I464" s="196"/>
    </row>
    <row r="465" spans="1:9" s="45" customFormat="1" ht="12.75">
      <c r="A465" s="189"/>
      <c r="B465" s="193"/>
      <c r="C465" s="194"/>
      <c r="D465" s="195"/>
      <c r="E465" s="193"/>
      <c r="F465" s="196"/>
      <c r="G465" s="196"/>
      <c r="H465" s="196"/>
      <c r="I465" s="196"/>
    </row>
    <row r="466" spans="1:9" s="45" customFormat="1" ht="12.75">
      <c r="A466" s="189"/>
      <c r="B466" s="193"/>
      <c r="C466" s="194"/>
      <c r="D466" s="195"/>
      <c r="E466" s="193"/>
      <c r="F466" s="196"/>
      <c r="G466" s="196"/>
      <c r="H466" s="196"/>
      <c r="I466" s="196"/>
    </row>
    <row r="467" spans="1:9" s="45" customFormat="1" ht="12.75">
      <c r="A467" s="189"/>
      <c r="B467" s="193"/>
      <c r="C467" s="194"/>
      <c r="D467" s="195"/>
      <c r="E467" s="193"/>
      <c r="F467" s="196"/>
      <c r="G467" s="196"/>
      <c r="H467" s="196"/>
      <c r="I467" s="196"/>
    </row>
    <row r="468" spans="1:9" s="45" customFormat="1" ht="12.75">
      <c r="A468" s="189"/>
      <c r="B468" s="193"/>
      <c r="C468" s="194"/>
      <c r="D468" s="195"/>
      <c r="E468" s="193"/>
      <c r="F468" s="196"/>
      <c r="G468" s="196"/>
      <c r="H468" s="196"/>
      <c r="I468" s="196"/>
    </row>
    <row r="469" spans="1:9" s="45" customFormat="1" ht="12.75">
      <c r="A469" s="189"/>
      <c r="B469" s="193"/>
      <c r="C469" s="194"/>
      <c r="D469" s="195"/>
      <c r="E469" s="193"/>
      <c r="F469" s="196"/>
      <c r="G469" s="196"/>
      <c r="H469" s="196"/>
      <c r="I469" s="196"/>
    </row>
    <row r="470" spans="1:9" s="45" customFormat="1" ht="12.75">
      <c r="A470" s="189"/>
      <c r="B470" s="193"/>
      <c r="C470" s="194"/>
      <c r="D470" s="195"/>
      <c r="E470" s="193"/>
      <c r="F470" s="196"/>
      <c r="G470" s="196"/>
      <c r="H470" s="196"/>
      <c r="I470" s="196"/>
    </row>
    <row r="471" spans="1:9" s="45" customFormat="1" ht="12.75">
      <c r="A471" s="189"/>
      <c r="B471" s="193"/>
      <c r="C471" s="194"/>
      <c r="D471" s="195"/>
      <c r="E471" s="193"/>
      <c r="F471" s="196"/>
      <c r="G471" s="196"/>
      <c r="H471" s="196"/>
      <c r="I471" s="196"/>
    </row>
    <row r="472" spans="1:9" s="45" customFormat="1" ht="12.75">
      <c r="A472" s="189"/>
      <c r="B472" s="193"/>
      <c r="C472" s="194"/>
      <c r="D472" s="195"/>
      <c r="E472" s="193"/>
      <c r="F472" s="196"/>
      <c r="G472" s="196"/>
      <c r="H472" s="196"/>
      <c r="I472" s="196"/>
    </row>
    <row r="473" spans="1:9" s="45" customFormat="1" ht="12.75">
      <c r="A473" s="189"/>
      <c r="B473" s="193"/>
      <c r="C473" s="194"/>
      <c r="D473" s="195"/>
      <c r="E473" s="193"/>
      <c r="F473" s="196"/>
      <c r="G473" s="196"/>
      <c r="H473" s="196"/>
      <c r="I473" s="196"/>
    </row>
    <row r="474" spans="1:9" s="45" customFormat="1" ht="12.75">
      <c r="A474" s="189"/>
      <c r="B474" s="193"/>
      <c r="C474" s="194"/>
      <c r="D474" s="195"/>
      <c r="E474" s="193"/>
      <c r="F474" s="196"/>
      <c r="G474" s="196"/>
      <c r="H474" s="196"/>
      <c r="I474" s="196"/>
    </row>
    <row r="475" spans="1:9" s="45" customFormat="1" ht="12.75">
      <c r="A475" s="189"/>
      <c r="B475" s="193"/>
      <c r="C475" s="194"/>
      <c r="D475" s="195"/>
      <c r="E475" s="193"/>
      <c r="F475" s="196"/>
      <c r="G475" s="196"/>
      <c r="H475" s="196"/>
      <c r="I475" s="196"/>
    </row>
    <row r="476" spans="1:9" s="45" customFormat="1" ht="12.75">
      <c r="A476" s="189"/>
      <c r="B476" s="193"/>
      <c r="C476" s="194"/>
      <c r="D476" s="195"/>
      <c r="E476" s="193"/>
      <c r="F476" s="196"/>
      <c r="G476" s="196"/>
      <c r="H476" s="196"/>
      <c r="I476" s="196"/>
    </row>
    <row r="477" spans="1:9" s="45" customFormat="1" ht="12.75">
      <c r="A477" s="189"/>
      <c r="B477" s="193"/>
      <c r="C477" s="194"/>
      <c r="D477" s="195"/>
      <c r="E477" s="193"/>
      <c r="F477" s="196"/>
      <c r="G477" s="196"/>
      <c r="H477" s="196"/>
      <c r="I477" s="196"/>
    </row>
    <row r="478" spans="1:9" s="45" customFormat="1" ht="12.75">
      <c r="A478" s="189"/>
      <c r="B478" s="193"/>
      <c r="C478" s="194"/>
      <c r="D478" s="195"/>
      <c r="E478" s="193"/>
      <c r="F478" s="196"/>
      <c r="G478" s="196"/>
      <c r="H478" s="196"/>
      <c r="I478" s="196"/>
    </row>
    <row r="479" spans="1:9" s="45" customFormat="1" ht="12.75">
      <c r="A479" s="189"/>
      <c r="B479" s="193"/>
      <c r="C479" s="194"/>
      <c r="D479" s="195"/>
      <c r="E479" s="193"/>
      <c r="F479" s="196"/>
      <c r="G479" s="196"/>
      <c r="H479" s="196"/>
      <c r="I479" s="196"/>
    </row>
    <row r="480" spans="1:9" s="45" customFormat="1" ht="12.75">
      <c r="A480" s="189"/>
      <c r="B480" s="193"/>
      <c r="C480" s="194"/>
      <c r="D480" s="195"/>
      <c r="E480" s="193"/>
      <c r="F480" s="196"/>
      <c r="G480" s="196"/>
      <c r="H480" s="196"/>
      <c r="I480" s="196"/>
    </row>
    <row r="481" spans="1:9" s="45" customFormat="1" ht="12.75">
      <c r="A481" s="189"/>
      <c r="B481" s="193"/>
      <c r="C481" s="194"/>
      <c r="D481" s="195"/>
      <c r="E481" s="193"/>
      <c r="F481" s="196"/>
      <c r="G481" s="196"/>
      <c r="H481" s="196"/>
      <c r="I481" s="196"/>
    </row>
    <row r="482" spans="1:9" s="45" customFormat="1" ht="12.75">
      <c r="A482" s="189"/>
      <c r="B482" s="193"/>
      <c r="C482" s="194"/>
      <c r="D482" s="195"/>
      <c r="E482" s="193"/>
      <c r="F482" s="196"/>
      <c r="G482" s="196"/>
      <c r="H482" s="196"/>
      <c r="I482" s="196"/>
    </row>
    <row r="483" spans="1:9" s="45" customFormat="1" ht="12.75">
      <c r="A483" s="189"/>
      <c r="B483" s="193"/>
      <c r="C483" s="194"/>
      <c r="D483" s="195"/>
      <c r="E483" s="193"/>
      <c r="F483" s="196"/>
      <c r="G483" s="196"/>
      <c r="H483" s="196"/>
      <c r="I483" s="196"/>
    </row>
    <row r="484" spans="1:9" s="45" customFormat="1" ht="12.75">
      <c r="A484" s="189"/>
      <c r="B484" s="193"/>
      <c r="C484" s="194"/>
      <c r="D484" s="195"/>
      <c r="E484" s="193"/>
      <c r="F484" s="196"/>
      <c r="G484" s="196"/>
      <c r="H484" s="196"/>
      <c r="I484" s="196"/>
    </row>
    <row r="485" spans="1:9" s="45" customFormat="1" ht="12.75">
      <c r="A485" s="189"/>
      <c r="B485" s="193"/>
      <c r="C485" s="194"/>
      <c r="D485" s="195"/>
      <c r="E485" s="193"/>
      <c r="F485" s="196"/>
      <c r="G485" s="196"/>
      <c r="H485" s="196"/>
      <c r="I485" s="196"/>
    </row>
    <row r="486" spans="1:9" s="45" customFormat="1" ht="12.75">
      <c r="A486" s="189"/>
      <c r="B486" s="193"/>
      <c r="C486" s="194"/>
      <c r="D486" s="195"/>
      <c r="E486" s="193"/>
      <c r="F486" s="196"/>
      <c r="G486" s="196"/>
      <c r="H486" s="196"/>
      <c r="I486" s="196"/>
    </row>
    <row r="487" spans="1:9" s="45" customFormat="1" ht="12.75">
      <c r="A487" s="189"/>
      <c r="B487" s="193"/>
      <c r="C487" s="194"/>
      <c r="D487" s="195"/>
      <c r="E487" s="193"/>
      <c r="F487" s="196"/>
      <c r="G487" s="196"/>
      <c r="H487" s="196"/>
      <c r="I487" s="196"/>
    </row>
    <row r="488" spans="1:9" s="45" customFormat="1" ht="12.75">
      <c r="A488" s="189"/>
      <c r="B488" s="193"/>
      <c r="C488" s="194"/>
      <c r="D488" s="195"/>
      <c r="E488" s="193"/>
      <c r="F488" s="196"/>
      <c r="G488" s="196"/>
      <c r="H488" s="196"/>
      <c r="I488" s="196"/>
    </row>
    <row r="489" spans="1:9" s="45" customFormat="1" ht="12.75">
      <c r="A489" s="189"/>
      <c r="B489" s="193"/>
      <c r="C489" s="194"/>
      <c r="D489" s="195"/>
      <c r="E489" s="193"/>
      <c r="F489" s="196"/>
      <c r="G489" s="196"/>
      <c r="H489" s="196"/>
      <c r="I489" s="196"/>
    </row>
    <row r="490" spans="1:9" s="45" customFormat="1" ht="12.75">
      <c r="A490" s="189"/>
      <c r="B490" s="193"/>
      <c r="C490" s="194"/>
      <c r="D490" s="195"/>
      <c r="E490" s="193"/>
      <c r="F490" s="196"/>
      <c r="G490" s="196"/>
      <c r="H490" s="196"/>
      <c r="I490" s="196"/>
    </row>
    <row r="491" spans="1:9" s="45" customFormat="1" ht="12.75">
      <c r="A491" s="189"/>
      <c r="B491" s="193"/>
      <c r="C491" s="194"/>
      <c r="D491" s="195"/>
      <c r="E491" s="193"/>
      <c r="F491" s="196"/>
      <c r="G491" s="196"/>
      <c r="H491" s="196"/>
      <c r="I491" s="196"/>
    </row>
    <row r="492" spans="1:9" s="45" customFormat="1" ht="12.75">
      <c r="A492" s="189"/>
      <c r="B492" s="193"/>
      <c r="C492" s="194"/>
      <c r="D492" s="195"/>
      <c r="E492" s="193"/>
      <c r="F492" s="196"/>
      <c r="G492" s="196"/>
      <c r="H492" s="196"/>
      <c r="I492" s="196"/>
    </row>
    <row r="493" spans="1:9" s="45" customFormat="1" ht="12.75">
      <c r="A493" s="189"/>
      <c r="B493" s="193"/>
      <c r="C493" s="194"/>
      <c r="D493" s="195"/>
      <c r="E493" s="193"/>
      <c r="F493" s="196"/>
      <c r="G493" s="196"/>
      <c r="H493" s="196"/>
      <c r="I493" s="196"/>
    </row>
    <row r="494" spans="1:9" s="45" customFormat="1" ht="12.75">
      <c r="A494" s="189"/>
      <c r="B494" s="193"/>
      <c r="C494" s="194"/>
      <c r="D494" s="195"/>
      <c r="E494" s="193"/>
      <c r="F494" s="196"/>
      <c r="G494" s="196"/>
      <c r="H494" s="196"/>
      <c r="I494" s="196"/>
    </row>
    <row r="495" spans="1:9" s="45" customFormat="1" ht="12.75">
      <c r="A495" s="189"/>
      <c r="B495" s="193"/>
      <c r="C495" s="194"/>
      <c r="D495" s="195"/>
      <c r="E495" s="193"/>
      <c r="F495" s="196"/>
      <c r="G495" s="196"/>
      <c r="H495" s="196"/>
      <c r="I495" s="196"/>
    </row>
    <row r="496" spans="1:9" s="45" customFormat="1" ht="12.75">
      <c r="A496" s="189"/>
      <c r="B496" s="193"/>
      <c r="C496" s="194"/>
      <c r="D496" s="195"/>
      <c r="E496" s="193"/>
      <c r="F496" s="196"/>
      <c r="G496" s="196"/>
      <c r="H496" s="196"/>
      <c r="I496" s="196"/>
    </row>
    <row r="497" spans="1:9" s="45" customFormat="1" ht="12.75">
      <c r="A497" s="189"/>
      <c r="B497" s="193"/>
      <c r="C497" s="194"/>
      <c r="D497" s="195"/>
      <c r="E497" s="193"/>
      <c r="F497" s="196"/>
      <c r="G497" s="196"/>
      <c r="H497" s="196"/>
      <c r="I497" s="196"/>
    </row>
    <row r="498" spans="1:9" s="45" customFormat="1" ht="12.75">
      <c r="A498" s="189"/>
      <c r="B498" s="193"/>
      <c r="C498" s="194"/>
      <c r="D498" s="195"/>
      <c r="E498" s="193"/>
      <c r="F498" s="196"/>
      <c r="G498" s="196"/>
      <c r="H498" s="196"/>
      <c r="I498" s="196"/>
    </row>
    <row r="499" spans="1:9" s="45" customFormat="1" ht="12.75">
      <c r="A499" s="189"/>
      <c r="B499" s="193"/>
      <c r="C499" s="194"/>
      <c r="D499" s="195"/>
      <c r="E499" s="193"/>
      <c r="F499" s="196"/>
      <c r="G499" s="196"/>
      <c r="H499" s="196"/>
      <c r="I499" s="196"/>
    </row>
    <row r="500" spans="1:9" s="45" customFormat="1" ht="12.75">
      <c r="A500" s="189"/>
      <c r="B500" s="193"/>
      <c r="C500" s="194"/>
      <c r="D500" s="195"/>
      <c r="E500" s="193"/>
      <c r="F500" s="196"/>
      <c r="G500" s="196"/>
      <c r="H500" s="196"/>
      <c r="I500" s="196"/>
    </row>
    <row r="501" spans="1:9" s="45" customFormat="1" ht="12.75">
      <c r="A501" s="189"/>
      <c r="B501" s="193"/>
      <c r="C501" s="194"/>
      <c r="D501" s="195"/>
      <c r="E501" s="193"/>
      <c r="F501" s="196"/>
      <c r="G501" s="196"/>
      <c r="H501" s="196"/>
      <c r="I501" s="196"/>
    </row>
    <row r="502" spans="1:9" s="45" customFormat="1" ht="12.75">
      <c r="A502" s="189"/>
      <c r="B502" s="193"/>
      <c r="C502" s="194"/>
      <c r="D502" s="195"/>
      <c r="E502" s="193"/>
      <c r="F502" s="196"/>
      <c r="G502" s="196"/>
      <c r="H502" s="196"/>
      <c r="I502" s="196"/>
    </row>
    <row r="503" spans="1:9" s="45" customFormat="1" ht="12.75">
      <c r="A503" s="189"/>
      <c r="B503" s="193"/>
      <c r="C503" s="194"/>
      <c r="D503" s="195"/>
      <c r="E503" s="193"/>
      <c r="F503" s="196"/>
      <c r="G503" s="196"/>
      <c r="H503" s="196"/>
      <c r="I503" s="196"/>
    </row>
    <row r="504" spans="1:9" s="45" customFormat="1" ht="12.75">
      <c r="A504" s="189"/>
      <c r="B504" s="193"/>
      <c r="C504" s="194"/>
      <c r="D504" s="195"/>
      <c r="E504" s="193"/>
      <c r="F504" s="196"/>
      <c r="G504" s="196"/>
      <c r="H504" s="196"/>
      <c r="I504" s="196"/>
    </row>
    <row r="505" spans="1:9" s="45" customFormat="1" ht="12.75">
      <c r="A505" s="189"/>
      <c r="B505" s="193"/>
      <c r="C505" s="194"/>
      <c r="D505" s="195"/>
      <c r="E505" s="193"/>
      <c r="F505" s="196"/>
      <c r="G505" s="196"/>
      <c r="H505" s="196"/>
      <c r="I505" s="196"/>
    </row>
    <row r="506" spans="1:9" s="45" customFormat="1" ht="12.75">
      <c r="A506" s="189"/>
      <c r="B506" s="193"/>
      <c r="C506" s="194"/>
      <c r="D506" s="195"/>
      <c r="E506" s="193"/>
      <c r="F506" s="196"/>
      <c r="G506" s="196"/>
      <c r="H506" s="196"/>
      <c r="I506" s="196"/>
    </row>
    <row r="507" spans="1:9" s="45" customFormat="1" ht="12.75">
      <c r="A507" s="189"/>
      <c r="B507" s="193"/>
      <c r="C507" s="194"/>
      <c r="D507" s="195"/>
      <c r="E507" s="193"/>
      <c r="F507" s="196"/>
      <c r="G507" s="196"/>
      <c r="H507" s="196"/>
      <c r="I507" s="196"/>
    </row>
    <row r="508" spans="1:9" s="45" customFormat="1" ht="12.75">
      <c r="A508" s="189"/>
      <c r="B508" s="193"/>
      <c r="C508" s="194"/>
      <c r="D508" s="195"/>
      <c r="E508" s="193"/>
      <c r="F508" s="196"/>
      <c r="G508" s="196"/>
      <c r="H508" s="196"/>
      <c r="I508" s="196"/>
    </row>
    <row r="509" spans="1:9" s="45" customFormat="1" ht="12.75">
      <c r="A509" s="189"/>
      <c r="B509" s="193"/>
      <c r="C509" s="194"/>
      <c r="D509" s="195"/>
      <c r="E509" s="193"/>
      <c r="F509" s="196"/>
      <c r="G509" s="196"/>
      <c r="H509" s="196"/>
      <c r="I509" s="196"/>
    </row>
    <row r="510" spans="1:9" s="45" customFormat="1" ht="12.75">
      <c r="A510" s="189"/>
      <c r="B510" s="193"/>
      <c r="C510" s="194"/>
      <c r="D510" s="195"/>
      <c r="E510" s="193"/>
      <c r="F510" s="196"/>
      <c r="G510" s="196"/>
      <c r="H510" s="196"/>
      <c r="I510" s="196"/>
    </row>
    <row r="511" spans="1:9" s="45" customFormat="1" ht="12.75">
      <c r="A511" s="189"/>
      <c r="B511" s="193"/>
      <c r="C511" s="194"/>
      <c r="D511" s="195"/>
      <c r="E511" s="193"/>
      <c r="F511" s="196"/>
      <c r="G511" s="196"/>
      <c r="H511" s="196"/>
      <c r="I511" s="196"/>
    </row>
    <row r="512" spans="1:9" s="45" customFormat="1" ht="12.75">
      <c r="A512" s="189"/>
      <c r="B512" s="193"/>
      <c r="C512" s="194"/>
      <c r="D512" s="195"/>
      <c r="E512" s="193"/>
      <c r="F512" s="196"/>
      <c r="G512" s="196"/>
      <c r="H512" s="196"/>
      <c r="I512" s="196"/>
    </row>
    <row r="513" spans="1:9" s="45" customFormat="1" ht="12.75">
      <c r="A513" s="189"/>
      <c r="B513" s="193"/>
      <c r="C513" s="194"/>
      <c r="D513" s="195"/>
      <c r="E513" s="193"/>
      <c r="F513" s="196"/>
      <c r="G513" s="196"/>
      <c r="H513" s="196"/>
      <c r="I513" s="196"/>
    </row>
    <row r="514" spans="1:9" s="45" customFormat="1" ht="12.75">
      <c r="A514" s="189"/>
      <c r="B514" s="193"/>
      <c r="C514" s="194"/>
      <c r="D514" s="195"/>
      <c r="E514" s="193"/>
      <c r="F514" s="196"/>
      <c r="G514" s="196"/>
      <c r="H514" s="196"/>
      <c r="I514" s="196"/>
    </row>
    <row r="515" spans="1:9" s="45" customFormat="1" ht="12.75">
      <c r="A515" s="189"/>
      <c r="B515" s="193"/>
      <c r="C515" s="194"/>
      <c r="D515" s="195"/>
      <c r="E515" s="193"/>
      <c r="F515" s="196"/>
      <c r="G515" s="196"/>
      <c r="H515" s="196"/>
      <c r="I515" s="196"/>
    </row>
    <row r="516" spans="1:9" s="45" customFormat="1" ht="12.75">
      <c r="A516" s="189"/>
      <c r="B516" s="193"/>
      <c r="C516" s="194"/>
      <c r="D516" s="195"/>
      <c r="E516" s="193"/>
      <c r="F516" s="196"/>
      <c r="G516" s="196"/>
      <c r="H516" s="196"/>
      <c r="I516" s="196"/>
    </row>
    <row r="517" spans="1:9" s="45" customFormat="1" ht="12.75">
      <c r="A517" s="189"/>
      <c r="B517" s="193"/>
      <c r="C517" s="194"/>
      <c r="D517" s="195"/>
      <c r="E517" s="193"/>
      <c r="F517" s="196"/>
      <c r="G517" s="196"/>
      <c r="H517" s="196"/>
      <c r="I517" s="196"/>
    </row>
    <row r="518" spans="1:9" s="45" customFormat="1" ht="12.75">
      <c r="A518" s="189"/>
      <c r="B518" s="193"/>
      <c r="C518" s="194"/>
      <c r="D518" s="195"/>
      <c r="E518" s="193"/>
      <c r="F518" s="196"/>
      <c r="G518" s="196"/>
      <c r="H518" s="196"/>
      <c r="I518" s="196"/>
    </row>
    <row r="519" spans="1:9" s="45" customFormat="1" ht="12.75">
      <c r="A519" s="189"/>
      <c r="B519" s="193"/>
      <c r="C519" s="194"/>
      <c r="D519" s="195"/>
      <c r="E519" s="193"/>
      <c r="F519" s="196"/>
      <c r="G519" s="196"/>
      <c r="H519" s="196"/>
      <c r="I519" s="196"/>
    </row>
    <row r="520" spans="1:9" s="45" customFormat="1" ht="12.75">
      <c r="A520" s="189"/>
      <c r="B520" s="193"/>
      <c r="C520" s="194"/>
      <c r="D520" s="195"/>
      <c r="E520" s="193"/>
      <c r="F520" s="196"/>
      <c r="G520" s="196"/>
      <c r="H520" s="196"/>
      <c r="I520" s="196"/>
    </row>
    <row r="521" spans="1:9" s="45" customFormat="1" ht="12.75">
      <c r="A521" s="189"/>
      <c r="B521" s="193"/>
      <c r="C521" s="194"/>
      <c r="D521" s="195"/>
      <c r="E521" s="193"/>
      <c r="F521" s="196"/>
      <c r="G521" s="196"/>
      <c r="H521" s="196"/>
      <c r="I521" s="196"/>
    </row>
    <row r="522" spans="1:9" s="45" customFormat="1" ht="12.75">
      <c r="A522" s="189"/>
      <c r="B522" s="193"/>
      <c r="C522" s="194"/>
      <c r="D522" s="195"/>
      <c r="E522" s="193"/>
      <c r="F522" s="196"/>
      <c r="G522" s="196"/>
      <c r="H522" s="196"/>
      <c r="I522" s="196"/>
    </row>
    <row r="523" spans="1:9" s="45" customFormat="1" ht="12.75">
      <c r="A523" s="189"/>
      <c r="B523" s="193"/>
      <c r="C523" s="194"/>
      <c r="D523" s="195"/>
      <c r="E523" s="193"/>
      <c r="F523" s="196"/>
      <c r="G523" s="196"/>
      <c r="H523" s="196"/>
      <c r="I523" s="196"/>
    </row>
    <row r="524" spans="1:9" s="45" customFormat="1" ht="12.75">
      <c r="A524" s="189"/>
      <c r="B524" s="193"/>
      <c r="C524" s="194"/>
      <c r="D524" s="195"/>
      <c r="E524" s="193"/>
      <c r="F524" s="196"/>
      <c r="G524" s="196"/>
      <c r="H524" s="196"/>
      <c r="I524" s="196"/>
    </row>
    <row r="525" spans="1:9" s="45" customFormat="1" ht="12.75">
      <c r="A525" s="189"/>
      <c r="B525" s="193"/>
      <c r="C525" s="194"/>
      <c r="D525" s="195"/>
      <c r="E525" s="193"/>
      <c r="F525" s="196"/>
      <c r="G525" s="196"/>
      <c r="H525" s="196"/>
      <c r="I525" s="196"/>
    </row>
    <row r="526" spans="1:9" s="45" customFormat="1" ht="12.75">
      <c r="A526" s="189"/>
      <c r="B526" s="193"/>
      <c r="C526" s="194"/>
      <c r="D526" s="195"/>
      <c r="E526" s="193"/>
      <c r="F526" s="196"/>
      <c r="G526" s="196"/>
      <c r="H526" s="196"/>
      <c r="I526" s="196"/>
    </row>
    <row r="527" spans="1:9" s="45" customFormat="1" ht="12.75">
      <c r="A527" s="189"/>
      <c r="B527" s="193"/>
      <c r="C527" s="194"/>
      <c r="D527" s="195"/>
      <c r="E527" s="193"/>
      <c r="F527" s="196"/>
      <c r="G527" s="196"/>
      <c r="H527" s="196"/>
      <c r="I527" s="196"/>
    </row>
    <row r="528" spans="1:9" s="45" customFormat="1" ht="12.75">
      <c r="A528" s="189"/>
      <c r="B528" s="193"/>
      <c r="C528" s="194"/>
      <c r="D528" s="195"/>
      <c r="E528" s="193"/>
      <c r="F528" s="196"/>
      <c r="G528" s="196"/>
      <c r="H528" s="196"/>
      <c r="I528" s="196"/>
    </row>
    <row r="529" spans="1:9" s="45" customFormat="1" ht="12.75">
      <c r="A529" s="189"/>
      <c r="B529" s="193"/>
      <c r="C529" s="194"/>
      <c r="D529" s="195"/>
      <c r="E529" s="193"/>
      <c r="F529" s="196"/>
      <c r="G529" s="196"/>
      <c r="H529" s="196"/>
      <c r="I529" s="196"/>
    </row>
    <row r="530" spans="1:9" s="45" customFormat="1" ht="12.75">
      <c r="A530" s="189"/>
      <c r="B530" s="193"/>
      <c r="C530" s="194"/>
      <c r="D530" s="195"/>
      <c r="E530" s="193"/>
      <c r="F530" s="196"/>
      <c r="G530" s="196"/>
      <c r="H530" s="196"/>
      <c r="I530" s="196"/>
    </row>
    <row r="531" spans="1:9" s="45" customFormat="1" ht="12.75">
      <c r="A531" s="189"/>
      <c r="B531" s="193"/>
      <c r="C531" s="194"/>
      <c r="D531" s="195"/>
      <c r="E531" s="193"/>
      <c r="F531" s="196"/>
      <c r="G531" s="196"/>
      <c r="H531" s="196"/>
      <c r="I531" s="196"/>
    </row>
    <row r="532" spans="1:9" s="45" customFormat="1" ht="12.75">
      <c r="A532" s="189"/>
      <c r="B532" s="193"/>
      <c r="C532" s="194"/>
      <c r="D532" s="195"/>
      <c r="E532" s="193"/>
      <c r="F532" s="196"/>
      <c r="G532" s="196"/>
      <c r="H532" s="196"/>
      <c r="I532" s="196"/>
    </row>
    <row r="533" spans="1:9" s="45" customFormat="1" ht="12.75">
      <c r="A533" s="189"/>
      <c r="B533" s="193"/>
      <c r="C533" s="194"/>
      <c r="D533" s="195"/>
      <c r="E533" s="193"/>
      <c r="F533" s="196"/>
      <c r="G533" s="196"/>
      <c r="H533" s="196"/>
      <c r="I533" s="196"/>
    </row>
    <row r="534" spans="1:9" s="45" customFormat="1" ht="12.75">
      <c r="A534" s="189"/>
      <c r="B534" s="193"/>
      <c r="C534" s="194"/>
      <c r="D534" s="195"/>
      <c r="E534" s="193"/>
      <c r="F534" s="196"/>
      <c r="G534" s="196"/>
      <c r="H534" s="196"/>
      <c r="I534" s="196"/>
    </row>
    <row r="535" spans="1:9" s="45" customFormat="1" ht="12.75">
      <c r="A535" s="189"/>
      <c r="B535" s="193"/>
      <c r="C535" s="194"/>
      <c r="D535" s="195"/>
      <c r="E535" s="193"/>
      <c r="F535" s="196"/>
      <c r="G535" s="196"/>
      <c r="H535" s="196"/>
      <c r="I535" s="196"/>
    </row>
    <row r="536" spans="1:9" s="45" customFormat="1" ht="12.75">
      <c r="A536" s="189"/>
      <c r="B536" s="193"/>
      <c r="C536" s="194"/>
      <c r="D536" s="195"/>
      <c r="E536" s="193"/>
      <c r="F536" s="196"/>
      <c r="G536" s="196"/>
      <c r="H536" s="196"/>
      <c r="I536" s="196"/>
    </row>
    <row r="537" spans="1:9" s="45" customFormat="1" ht="12.75">
      <c r="A537" s="189"/>
      <c r="B537" s="193"/>
      <c r="C537" s="194"/>
      <c r="D537" s="195"/>
      <c r="E537" s="193"/>
      <c r="F537" s="196"/>
      <c r="G537" s="196"/>
      <c r="H537" s="196"/>
      <c r="I537" s="196"/>
    </row>
    <row r="538" spans="1:9" s="45" customFormat="1" ht="12.75">
      <c r="A538" s="189"/>
      <c r="B538" s="193"/>
      <c r="C538" s="194"/>
      <c r="D538" s="195"/>
      <c r="E538" s="193"/>
      <c r="F538" s="196"/>
      <c r="G538" s="196"/>
      <c r="H538" s="196"/>
      <c r="I538" s="196"/>
    </row>
    <row r="539" spans="1:9" s="45" customFormat="1" ht="12.75">
      <c r="A539" s="189"/>
      <c r="B539" s="193"/>
      <c r="C539" s="194"/>
      <c r="D539" s="195"/>
      <c r="E539" s="193"/>
      <c r="F539" s="196"/>
      <c r="G539" s="196"/>
      <c r="H539" s="196"/>
      <c r="I539" s="196"/>
    </row>
    <row r="540" spans="1:9" s="45" customFormat="1" ht="12.75">
      <c r="A540" s="189"/>
      <c r="B540" s="193"/>
      <c r="C540" s="194"/>
      <c r="D540" s="195"/>
      <c r="E540" s="193"/>
      <c r="F540" s="196"/>
      <c r="G540" s="196"/>
      <c r="H540" s="196"/>
      <c r="I540" s="196"/>
    </row>
    <row r="541" spans="1:9" s="45" customFormat="1" ht="12.75">
      <c r="A541" s="189"/>
      <c r="B541" s="193"/>
      <c r="C541" s="194"/>
      <c r="D541" s="195"/>
      <c r="E541" s="193"/>
      <c r="F541" s="196"/>
      <c r="G541" s="196"/>
      <c r="H541" s="196"/>
      <c r="I541" s="196"/>
    </row>
    <row r="542" spans="1:9" s="45" customFormat="1" ht="12.75">
      <c r="A542" s="189"/>
      <c r="B542" s="193"/>
      <c r="C542" s="194"/>
      <c r="D542" s="195"/>
      <c r="E542" s="193"/>
      <c r="F542" s="196"/>
      <c r="G542" s="196"/>
      <c r="H542" s="196"/>
      <c r="I542" s="196"/>
    </row>
    <row r="543" spans="1:9" s="45" customFormat="1" ht="12.75">
      <c r="A543" s="189"/>
      <c r="B543" s="193"/>
      <c r="C543" s="194"/>
      <c r="D543" s="195"/>
      <c r="E543" s="193"/>
      <c r="F543" s="196"/>
      <c r="G543" s="196"/>
      <c r="H543" s="196"/>
      <c r="I543" s="196"/>
    </row>
    <row r="544" spans="1:9" s="45" customFormat="1" ht="12.75">
      <c r="A544" s="189"/>
      <c r="B544" s="193"/>
      <c r="C544" s="194"/>
      <c r="D544" s="195"/>
      <c r="E544" s="193"/>
      <c r="F544" s="196"/>
      <c r="G544" s="196"/>
      <c r="H544" s="196"/>
      <c r="I544" s="196"/>
    </row>
    <row r="545" spans="1:9" s="45" customFormat="1" ht="12.75">
      <c r="A545" s="189"/>
      <c r="B545" s="193"/>
      <c r="C545" s="194"/>
      <c r="D545" s="195"/>
      <c r="E545" s="193"/>
      <c r="F545" s="196"/>
      <c r="G545" s="196"/>
      <c r="H545" s="196"/>
      <c r="I545" s="196"/>
    </row>
    <row r="546" spans="1:9" s="45" customFormat="1" ht="12.75">
      <c r="A546" s="189"/>
      <c r="B546" s="193"/>
      <c r="C546" s="194"/>
      <c r="D546" s="195"/>
      <c r="E546" s="193"/>
      <c r="F546" s="196"/>
      <c r="G546" s="196"/>
      <c r="H546" s="196"/>
      <c r="I546" s="196"/>
    </row>
    <row r="547" spans="1:9" s="45" customFormat="1" ht="12.75">
      <c r="A547" s="189"/>
      <c r="B547" s="193"/>
      <c r="C547" s="194"/>
      <c r="D547" s="195"/>
      <c r="E547" s="193"/>
      <c r="F547" s="196"/>
      <c r="G547" s="196"/>
      <c r="H547" s="196"/>
      <c r="I547" s="196"/>
    </row>
    <row r="548" spans="1:9" s="45" customFormat="1" ht="12.75">
      <c r="A548" s="189"/>
      <c r="B548" s="193"/>
      <c r="C548" s="194"/>
      <c r="D548" s="195"/>
      <c r="E548" s="193"/>
      <c r="F548" s="196"/>
      <c r="G548" s="196"/>
      <c r="H548" s="196"/>
      <c r="I548" s="196"/>
    </row>
    <row r="549" spans="1:9" s="45" customFormat="1" ht="12.75">
      <c r="A549" s="189"/>
      <c r="B549" s="193"/>
      <c r="C549" s="194"/>
      <c r="D549" s="195"/>
      <c r="E549" s="193"/>
      <c r="F549" s="196"/>
      <c r="G549" s="196"/>
      <c r="H549" s="196"/>
      <c r="I549" s="196"/>
    </row>
    <row r="550" spans="1:9" s="45" customFormat="1" ht="12.75">
      <c r="A550" s="189"/>
      <c r="B550" s="193"/>
      <c r="C550" s="194"/>
      <c r="D550" s="195"/>
      <c r="E550" s="193"/>
      <c r="F550" s="196"/>
      <c r="G550" s="196"/>
      <c r="H550" s="196"/>
      <c r="I550" s="196"/>
    </row>
    <row r="551" spans="1:9" s="45" customFormat="1" ht="12.75">
      <c r="A551" s="189"/>
      <c r="B551" s="193"/>
      <c r="C551" s="194"/>
      <c r="D551" s="195"/>
      <c r="E551" s="193"/>
      <c r="F551" s="196"/>
      <c r="G551" s="196"/>
      <c r="H551" s="196"/>
      <c r="I551" s="196"/>
    </row>
    <row r="552" spans="1:9" s="45" customFormat="1" ht="12.75">
      <c r="A552" s="189"/>
      <c r="B552" s="193"/>
      <c r="C552" s="194"/>
      <c r="D552" s="195"/>
      <c r="E552" s="193"/>
      <c r="F552" s="196"/>
      <c r="G552" s="196"/>
      <c r="H552" s="196"/>
      <c r="I552" s="196"/>
    </row>
    <row r="553" spans="1:9" s="45" customFormat="1" ht="12.75">
      <c r="A553" s="189"/>
      <c r="B553" s="193"/>
      <c r="C553" s="194"/>
      <c r="D553" s="195"/>
      <c r="E553" s="193"/>
      <c r="F553" s="196"/>
      <c r="G553" s="196"/>
      <c r="H553" s="196"/>
      <c r="I553" s="196"/>
    </row>
    <row r="554" spans="1:9" s="45" customFormat="1" ht="12.75">
      <c r="A554" s="189"/>
      <c r="B554" s="193"/>
      <c r="C554" s="194"/>
      <c r="D554" s="195"/>
      <c r="E554" s="193"/>
      <c r="F554" s="196"/>
      <c r="G554" s="196"/>
      <c r="H554" s="196"/>
      <c r="I554" s="196"/>
    </row>
    <row r="555" spans="1:9" s="45" customFormat="1" ht="12.75">
      <c r="A555" s="189"/>
      <c r="B555" s="193"/>
      <c r="C555" s="194"/>
      <c r="D555" s="195"/>
      <c r="E555" s="193"/>
      <c r="F555" s="196"/>
      <c r="G555" s="196"/>
      <c r="H555" s="196"/>
      <c r="I555" s="196"/>
    </row>
    <row r="556" spans="1:9" s="45" customFormat="1" ht="12.75">
      <c r="A556" s="189"/>
      <c r="B556" s="193"/>
      <c r="C556" s="194"/>
      <c r="D556" s="195"/>
      <c r="E556" s="193"/>
      <c r="F556" s="196"/>
      <c r="G556" s="196"/>
      <c r="H556" s="196"/>
      <c r="I556" s="196"/>
    </row>
    <row r="557" spans="1:9" s="45" customFormat="1" ht="12.75">
      <c r="A557" s="189"/>
      <c r="B557" s="193"/>
      <c r="C557" s="194"/>
      <c r="D557" s="195"/>
      <c r="E557" s="193"/>
      <c r="F557" s="196"/>
      <c r="G557" s="196"/>
      <c r="H557" s="196"/>
      <c r="I557" s="196"/>
    </row>
    <row r="558" spans="1:9" s="45" customFormat="1" ht="12.75">
      <c r="A558" s="189"/>
      <c r="B558" s="193"/>
      <c r="C558" s="194"/>
      <c r="D558" s="195"/>
      <c r="E558" s="193"/>
      <c r="F558" s="196"/>
      <c r="G558" s="196"/>
      <c r="H558" s="196"/>
      <c r="I558" s="196"/>
    </row>
    <row r="559" spans="1:9" s="45" customFormat="1" ht="12.75">
      <c r="A559" s="189"/>
      <c r="B559" s="193"/>
      <c r="C559" s="194"/>
      <c r="D559" s="195"/>
      <c r="E559" s="193"/>
      <c r="F559" s="196"/>
      <c r="G559" s="196"/>
      <c r="H559" s="196"/>
      <c r="I559" s="196"/>
    </row>
    <row r="560" spans="1:9" s="45" customFormat="1" ht="12.75">
      <c r="A560" s="189"/>
      <c r="B560" s="193"/>
      <c r="C560" s="194"/>
      <c r="D560" s="195"/>
      <c r="E560" s="193"/>
      <c r="F560" s="196"/>
      <c r="G560" s="196"/>
      <c r="H560" s="196"/>
      <c r="I560" s="196"/>
    </row>
    <row r="561" spans="1:9" s="45" customFormat="1" ht="12.75">
      <c r="A561" s="189"/>
      <c r="B561" s="193"/>
      <c r="C561" s="194"/>
      <c r="D561" s="195"/>
      <c r="E561" s="193"/>
      <c r="F561" s="196"/>
      <c r="G561" s="196"/>
      <c r="H561" s="196"/>
      <c r="I561" s="196"/>
    </row>
    <row r="562" spans="1:9" s="45" customFormat="1" ht="12.75">
      <c r="A562" s="189"/>
      <c r="B562" s="193"/>
      <c r="C562" s="194"/>
      <c r="D562" s="195"/>
      <c r="E562" s="193"/>
      <c r="F562" s="196"/>
      <c r="G562" s="196"/>
      <c r="H562" s="196"/>
      <c r="I562" s="196"/>
    </row>
    <row r="563" spans="1:9" s="45" customFormat="1" ht="12.75">
      <c r="A563" s="189"/>
      <c r="B563" s="193"/>
      <c r="C563" s="194"/>
      <c r="D563" s="195"/>
      <c r="E563" s="193"/>
      <c r="F563" s="196"/>
      <c r="G563" s="196"/>
      <c r="H563" s="196"/>
      <c r="I563" s="196"/>
    </row>
    <row r="564" spans="1:9" s="45" customFormat="1" ht="12.75">
      <c r="A564" s="189"/>
      <c r="B564" s="193"/>
      <c r="C564" s="194"/>
      <c r="D564" s="195"/>
      <c r="E564" s="193"/>
      <c r="F564" s="196"/>
      <c r="G564" s="196"/>
      <c r="H564" s="196"/>
      <c r="I564" s="196"/>
    </row>
    <row r="565" spans="1:9" s="45" customFormat="1" ht="12.75">
      <c r="A565" s="189"/>
      <c r="B565" s="193"/>
      <c r="C565" s="194"/>
      <c r="D565" s="195"/>
      <c r="E565" s="193"/>
      <c r="F565" s="196"/>
      <c r="G565" s="196"/>
      <c r="H565" s="196"/>
      <c r="I565" s="196"/>
    </row>
    <row r="566" spans="1:9" s="45" customFormat="1" ht="12.75">
      <c r="A566" s="189"/>
      <c r="B566" s="193"/>
      <c r="C566" s="194"/>
      <c r="D566" s="195"/>
      <c r="E566" s="193"/>
      <c r="F566" s="196"/>
      <c r="G566" s="196"/>
      <c r="H566" s="196"/>
      <c r="I566" s="196"/>
    </row>
    <row r="567" spans="1:9" s="45" customFormat="1" ht="12.75">
      <c r="A567" s="189"/>
      <c r="B567" s="193"/>
      <c r="C567" s="194"/>
      <c r="D567" s="195"/>
      <c r="E567" s="193"/>
      <c r="F567" s="196"/>
      <c r="G567" s="196"/>
      <c r="H567" s="196"/>
      <c r="I567" s="196"/>
    </row>
    <row r="568" spans="1:9" s="45" customFormat="1" ht="12.75">
      <c r="A568" s="189"/>
      <c r="B568" s="193"/>
      <c r="C568" s="194"/>
      <c r="D568" s="195"/>
      <c r="E568" s="193"/>
      <c r="F568" s="196"/>
      <c r="G568" s="196"/>
      <c r="H568" s="196"/>
      <c r="I568" s="196"/>
    </row>
    <row r="569" spans="1:9" s="45" customFormat="1" ht="12.75">
      <c r="A569" s="189"/>
      <c r="B569" s="193"/>
      <c r="C569" s="194"/>
      <c r="D569" s="195"/>
      <c r="E569" s="193"/>
      <c r="F569" s="196"/>
      <c r="G569" s="196"/>
      <c r="H569" s="196"/>
      <c r="I569" s="196"/>
    </row>
    <row r="570" spans="1:9" s="45" customFormat="1" ht="12.75">
      <c r="A570" s="189"/>
      <c r="B570" s="193"/>
      <c r="C570" s="194"/>
      <c r="D570" s="195"/>
      <c r="E570" s="193"/>
      <c r="F570" s="196"/>
      <c r="G570" s="196"/>
      <c r="H570" s="196"/>
      <c r="I570" s="196"/>
    </row>
    <row r="571" spans="1:9" s="45" customFormat="1" ht="12.75">
      <c r="A571" s="189"/>
      <c r="B571" s="193"/>
      <c r="C571" s="194"/>
      <c r="D571" s="195"/>
      <c r="E571" s="193"/>
      <c r="F571" s="196"/>
      <c r="G571" s="196"/>
      <c r="H571" s="196"/>
      <c r="I571" s="196"/>
    </row>
    <row r="572" spans="1:9" s="45" customFormat="1" ht="12.75">
      <c r="A572" s="189"/>
      <c r="B572" s="193"/>
      <c r="C572" s="194"/>
      <c r="D572" s="195"/>
      <c r="E572" s="193"/>
      <c r="F572" s="196"/>
      <c r="G572" s="196"/>
      <c r="H572" s="196"/>
      <c r="I572" s="196"/>
    </row>
    <row r="573" spans="1:9" s="45" customFormat="1" ht="12.75">
      <c r="A573" s="189"/>
      <c r="B573" s="193"/>
      <c r="C573" s="194"/>
      <c r="D573" s="195"/>
      <c r="E573" s="193"/>
      <c r="F573" s="196"/>
      <c r="G573" s="196"/>
      <c r="H573" s="196"/>
      <c r="I573" s="196"/>
    </row>
    <row r="574" spans="1:9" s="45" customFormat="1" ht="12.75">
      <c r="A574" s="189"/>
      <c r="B574" s="193"/>
      <c r="C574" s="194"/>
      <c r="D574" s="195"/>
      <c r="E574" s="193"/>
      <c r="F574" s="196"/>
      <c r="G574" s="196"/>
      <c r="H574" s="196"/>
      <c r="I574" s="196"/>
    </row>
    <row r="575" spans="1:9" s="45" customFormat="1" ht="12.75">
      <c r="A575" s="189"/>
      <c r="B575" s="193"/>
      <c r="C575" s="194"/>
      <c r="D575" s="195"/>
      <c r="E575" s="193"/>
      <c r="F575" s="196"/>
      <c r="G575" s="196"/>
      <c r="H575" s="196"/>
      <c r="I575" s="196"/>
    </row>
    <row r="576" spans="1:9" s="45" customFormat="1" ht="12.75">
      <c r="A576" s="189"/>
      <c r="B576" s="193"/>
      <c r="C576" s="194"/>
      <c r="D576" s="195"/>
      <c r="E576" s="193"/>
      <c r="F576" s="196"/>
      <c r="G576" s="196"/>
      <c r="H576" s="196"/>
      <c r="I576" s="196"/>
    </row>
    <row r="577" spans="1:9" s="45" customFormat="1" ht="12.75">
      <c r="A577" s="189"/>
      <c r="B577" s="193"/>
      <c r="C577" s="194"/>
      <c r="D577" s="195"/>
      <c r="E577" s="193"/>
      <c r="F577" s="196"/>
      <c r="G577" s="196"/>
      <c r="H577" s="196"/>
      <c r="I577" s="196"/>
    </row>
    <row r="578" spans="1:9" s="45" customFormat="1" ht="12.75">
      <c r="A578" s="189"/>
      <c r="B578" s="193"/>
      <c r="C578" s="194"/>
      <c r="D578" s="195"/>
      <c r="E578" s="193"/>
      <c r="F578" s="196"/>
      <c r="G578" s="196"/>
      <c r="H578" s="196"/>
      <c r="I578" s="196"/>
    </row>
    <row r="579" spans="1:9" s="45" customFormat="1" ht="12.75">
      <c r="A579" s="189"/>
      <c r="B579" s="193"/>
      <c r="C579" s="194"/>
      <c r="D579" s="195"/>
      <c r="E579" s="193"/>
      <c r="F579" s="196"/>
      <c r="G579" s="196"/>
      <c r="H579" s="196"/>
      <c r="I579" s="196"/>
    </row>
    <row r="580" spans="1:9" s="45" customFormat="1" ht="12.75">
      <c r="A580" s="189"/>
      <c r="B580" s="193"/>
      <c r="C580" s="194"/>
      <c r="D580" s="195"/>
      <c r="E580" s="193"/>
      <c r="F580" s="196"/>
      <c r="G580" s="196"/>
      <c r="H580" s="196"/>
      <c r="I580" s="196"/>
    </row>
    <row r="581" spans="1:9" s="45" customFormat="1" ht="12.75">
      <c r="A581" s="189"/>
      <c r="B581" s="193"/>
      <c r="C581" s="194"/>
      <c r="D581" s="195"/>
      <c r="E581" s="193"/>
      <c r="F581" s="196"/>
      <c r="G581" s="196"/>
      <c r="H581" s="196"/>
      <c r="I581" s="196"/>
    </row>
    <row r="582" spans="1:9" s="45" customFormat="1" ht="12.75">
      <c r="A582" s="189"/>
      <c r="B582" s="193"/>
      <c r="C582" s="194"/>
      <c r="D582" s="195"/>
      <c r="E582" s="193"/>
      <c r="F582" s="196"/>
      <c r="G582" s="196"/>
      <c r="H582" s="196"/>
      <c r="I582" s="196"/>
    </row>
    <row r="583" spans="1:9" s="45" customFormat="1" ht="12.75">
      <c r="A583" s="189"/>
      <c r="B583" s="193"/>
      <c r="C583" s="194"/>
      <c r="D583" s="195"/>
      <c r="E583" s="193"/>
      <c r="F583" s="196"/>
      <c r="G583" s="196"/>
      <c r="H583" s="196"/>
      <c r="I583" s="196"/>
    </row>
    <row r="584" spans="1:9" s="45" customFormat="1" ht="12.75">
      <c r="A584" s="189"/>
      <c r="B584" s="193"/>
      <c r="C584" s="194"/>
      <c r="D584" s="195"/>
      <c r="E584" s="193"/>
      <c r="F584" s="196"/>
      <c r="G584" s="196"/>
      <c r="H584" s="196"/>
      <c r="I584" s="196"/>
    </row>
    <row r="585" spans="1:9" s="45" customFormat="1" ht="12.75">
      <c r="A585" s="189"/>
      <c r="B585" s="193"/>
      <c r="C585" s="194"/>
      <c r="D585" s="195"/>
      <c r="E585" s="193"/>
      <c r="F585" s="196"/>
      <c r="G585" s="196"/>
      <c r="H585" s="196"/>
      <c r="I585" s="196"/>
    </row>
    <row r="586" spans="1:9" s="45" customFormat="1" ht="12.75">
      <c r="A586" s="189"/>
      <c r="B586" s="193"/>
      <c r="C586" s="194"/>
      <c r="D586" s="195"/>
      <c r="E586" s="193"/>
      <c r="F586" s="196"/>
      <c r="G586" s="196"/>
      <c r="H586" s="196"/>
      <c r="I586" s="196"/>
    </row>
    <row r="587" spans="1:9" s="45" customFormat="1" ht="12.75">
      <c r="A587" s="189"/>
      <c r="B587" s="193"/>
      <c r="C587" s="194"/>
      <c r="D587" s="195"/>
      <c r="E587" s="193"/>
      <c r="F587" s="196"/>
      <c r="G587" s="196"/>
      <c r="H587" s="196"/>
      <c r="I587" s="196"/>
    </row>
    <row r="588" spans="1:9" s="45" customFormat="1" ht="12.75">
      <c r="A588" s="189"/>
      <c r="B588" s="193"/>
      <c r="C588" s="194"/>
      <c r="D588" s="195"/>
      <c r="E588" s="193"/>
      <c r="F588" s="196"/>
      <c r="G588" s="196"/>
      <c r="H588" s="196"/>
      <c r="I588" s="196"/>
    </row>
    <row r="589" spans="1:9" s="45" customFormat="1" ht="12.75">
      <c r="A589" s="189"/>
      <c r="B589" s="193"/>
      <c r="C589" s="194"/>
      <c r="D589" s="195"/>
      <c r="E589" s="193"/>
      <c r="F589" s="196"/>
      <c r="G589" s="196"/>
      <c r="H589" s="196"/>
      <c r="I589" s="196"/>
    </row>
    <row r="590" spans="1:9" s="45" customFormat="1" ht="12.75">
      <c r="A590" s="189"/>
      <c r="B590" s="193"/>
      <c r="C590" s="194"/>
      <c r="D590" s="195"/>
      <c r="E590" s="193"/>
      <c r="F590" s="196"/>
      <c r="G590" s="196"/>
      <c r="H590" s="196"/>
      <c r="I590" s="196"/>
    </row>
    <row r="591" spans="1:9" s="45" customFormat="1" ht="12.75">
      <c r="A591" s="189"/>
      <c r="B591" s="193"/>
      <c r="C591" s="194"/>
      <c r="D591" s="195"/>
      <c r="E591" s="193"/>
      <c r="F591" s="196"/>
      <c r="G591" s="196"/>
      <c r="H591" s="196"/>
      <c r="I591" s="196"/>
    </row>
    <row r="592" spans="1:9" s="45" customFormat="1" ht="12.75">
      <c r="A592" s="189"/>
      <c r="B592" s="193"/>
      <c r="C592" s="194"/>
      <c r="D592" s="195"/>
      <c r="E592" s="193"/>
      <c r="F592" s="196"/>
      <c r="G592" s="196"/>
      <c r="H592" s="196"/>
      <c r="I592" s="196"/>
    </row>
    <row r="593" spans="1:9" s="45" customFormat="1" ht="12.75">
      <c r="A593" s="189"/>
      <c r="B593" s="193"/>
      <c r="C593" s="194"/>
      <c r="D593" s="195"/>
      <c r="E593" s="193"/>
      <c r="F593" s="196"/>
      <c r="G593" s="196"/>
      <c r="H593" s="196"/>
      <c r="I593" s="196"/>
    </row>
    <row r="594" spans="1:9" s="45" customFormat="1" ht="12.75">
      <c r="A594" s="189"/>
      <c r="B594" s="193"/>
      <c r="C594" s="194"/>
      <c r="D594" s="195"/>
      <c r="E594" s="193"/>
      <c r="F594" s="196"/>
      <c r="G594" s="196"/>
      <c r="H594" s="196"/>
      <c r="I594" s="196"/>
    </row>
    <row r="595" spans="1:9" s="45" customFormat="1" ht="12.75">
      <c r="A595" s="189"/>
      <c r="B595" s="193"/>
      <c r="C595" s="194"/>
      <c r="D595" s="195"/>
      <c r="E595" s="193"/>
      <c r="F595" s="196"/>
      <c r="G595" s="196"/>
      <c r="H595" s="196"/>
      <c r="I595" s="196"/>
    </row>
    <row r="596" spans="1:9" s="45" customFormat="1" ht="12.75">
      <c r="A596" s="189"/>
      <c r="B596" s="193"/>
      <c r="C596" s="194"/>
      <c r="D596" s="195"/>
      <c r="E596" s="193"/>
      <c r="F596" s="196"/>
      <c r="G596" s="196"/>
      <c r="H596" s="196"/>
      <c r="I596" s="196"/>
    </row>
    <row r="597" spans="1:9" s="45" customFormat="1" ht="12.75">
      <c r="A597" s="189"/>
      <c r="B597" s="193"/>
      <c r="C597" s="194"/>
      <c r="D597" s="195"/>
      <c r="E597" s="193"/>
      <c r="F597" s="196"/>
      <c r="G597" s="196"/>
      <c r="H597" s="196"/>
      <c r="I597" s="196"/>
    </row>
    <row r="598" spans="1:9" s="45" customFormat="1" ht="12.75">
      <c r="A598" s="189"/>
      <c r="B598" s="193"/>
      <c r="C598" s="194"/>
      <c r="D598" s="195"/>
      <c r="E598" s="193"/>
      <c r="F598" s="196"/>
      <c r="G598" s="196"/>
      <c r="H598" s="196"/>
      <c r="I598" s="196"/>
    </row>
    <row r="599" spans="1:9" s="45" customFormat="1" ht="12.75">
      <c r="A599" s="189"/>
      <c r="B599" s="193"/>
      <c r="C599" s="194"/>
      <c r="D599" s="195"/>
      <c r="E599" s="193"/>
      <c r="F599" s="196"/>
      <c r="G599" s="196"/>
      <c r="H599" s="196"/>
      <c r="I599" s="196"/>
    </row>
    <row r="600" spans="1:9" s="45" customFormat="1" ht="12.75">
      <c r="A600" s="189"/>
      <c r="B600" s="193"/>
      <c r="C600" s="194"/>
      <c r="D600" s="195"/>
      <c r="E600" s="193"/>
      <c r="F600" s="196"/>
      <c r="G600" s="196"/>
      <c r="H600" s="196"/>
      <c r="I600" s="196"/>
    </row>
    <row r="601" spans="1:9" s="45" customFormat="1" ht="12.75">
      <c r="A601" s="189"/>
      <c r="B601" s="193"/>
      <c r="C601" s="194"/>
      <c r="D601" s="195"/>
      <c r="E601" s="193"/>
      <c r="F601" s="196"/>
      <c r="G601" s="196"/>
      <c r="H601" s="196"/>
      <c r="I601" s="196"/>
    </row>
    <row r="602" spans="1:9" s="45" customFormat="1" ht="12.75">
      <c r="A602" s="189"/>
      <c r="B602" s="193"/>
      <c r="C602" s="194"/>
      <c r="D602" s="195"/>
      <c r="E602" s="193"/>
      <c r="F602" s="196"/>
      <c r="G602" s="196"/>
      <c r="H602" s="196"/>
      <c r="I602" s="196"/>
    </row>
    <row r="603" spans="1:9" s="45" customFormat="1" ht="12.75">
      <c r="A603" s="189"/>
      <c r="B603" s="193"/>
      <c r="C603" s="194"/>
      <c r="D603" s="195"/>
      <c r="E603" s="193"/>
      <c r="F603" s="196"/>
      <c r="G603" s="196"/>
      <c r="H603" s="196"/>
      <c r="I603" s="196"/>
    </row>
    <row r="604" spans="1:9" s="45" customFormat="1" ht="12.75">
      <c r="A604" s="189"/>
      <c r="B604" s="193"/>
      <c r="C604" s="194"/>
      <c r="D604" s="195"/>
      <c r="E604" s="193"/>
      <c r="F604" s="196"/>
      <c r="G604" s="196"/>
      <c r="H604" s="196"/>
      <c r="I604" s="196"/>
    </row>
    <row r="605" spans="1:9" s="45" customFormat="1" ht="12.75">
      <c r="A605" s="189"/>
      <c r="B605" s="193"/>
      <c r="C605" s="194"/>
      <c r="D605" s="195"/>
      <c r="E605" s="193"/>
      <c r="F605" s="196"/>
      <c r="G605" s="196"/>
      <c r="H605" s="196"/>
      <c r="I605" s="196"/>
    </row>
    <row r="606" spans="1:9" s="45" customFormat="1" ht="12.75">
      <c r="A606" s="189"/>
      <c r="B606" s="193"/>
      <c r="C606" s="194"/>
      <c r="D606" s="195"/>
      <c r="E606" s="193"/>
      <c r="F606" s="196"/>
      <c r="G606" s="196"/>
      <c r="H606" s="196"/>
      <c r="I606" s="196"/>
    </row>
    <row r="607" spans="1:9" s="45" customFormat="1" ht="12.75">
      <c r="A607" s="189"/>
      <c r="B607" s="193"/>
      <c r="C607" s="194"/>
      <c r="D607" s="195"/>
      <c r="E607" s="193"/>
      <c r="F607" s="196"/>
      <c r="G607" s="196"/>
      <c r="H607" s="196"/>
      <c r="I607" s="196"/>
    </row>
    <row r="608" spans="1:9" s="45" customFormat="1" ht="12.75">
      <c r="A608" s="189"/>
      <c r="B608" s="193"/>
      <c r="C608" s="194"/>
      <c r="D608" s="195"/>
      <c r="E608" s="193"/>
      <c r="F608" s="196"/>
      <c r="G608" s="196"/>
      <c r="H608" s="196"/>
      <c r="I608" s="196"/>
    </row>
    <row r="609" spans="1:9" s="45" customFormat="1" ht="12.75">
      <c r="A609" s="189"/>
      <c r="B609" s="193"/>
      <c r="C609" s="194"/>
      <c r="D609" s="195"/>
      <c r="E609" s="193"/>
      <c r="F609" s="196"/>
      <c r="G609" s="196"/>
      <c r="H609" s="196"/>
      <c r="I609" s="196"/>
    </row>
    <row r="610" spans="1:9" s="45" customFormat="1" ht="12.75">
      <c r="A610" s="189"/>
      <c r="B610" s="193"/>
      <c r="C610" s="194"/>
      <c r="D610" s="195"/>
      <c r="E610" s="193"/>
      <c r="F610" s="196"/>
      <c r="G610" s="196"/>
      <c r="H610" s="196"/>
      <c r="I610" s="196"/>
    </row>
    <row r="611" spans="1:9" s="45" customFormat="1" ht="12.75">
      <c r="A611" s="189"/>
      <c r="B611" s="193"/>
      <c r="C611" s="194"/>
      <c r="D611" s="195"/>
      <c r="E611" s="193"/>
      <c r="F611" s="196"/>
      <c r="G611" s="196"/>
      <c r="H611" s="196"/>
      <c r="I611" s="196"/>
    </row>
    <row r="612" spans="1:9" s="45" customFormat="1" ht="12.75">
      <c r="A612" s="189"/>
      <c r="B612" s="193"/>
      <c r="C612" s="194"/>
      <c r="D612" s="195"/>
      <c r="E612" s="193"/>
      <c r="F612" s="196"/>
      <c r="G612" s="196"/>
      <c r="H612" s="196"/>
      <c r="I612" s="196"/>
    </row>
    <row r="613" spans="1:9" s="45" customFormat="1" ht="12.75">
      <c r="A613" s="189"/>
      <c r="B613" s="193"/>
      <c r="C613" s="194"/>
      <c r="D613" s="195"/>
      <c r="E613" s="193"/>
      <c r="F613" s="196"/>
      <c r="G613" s="196"/>
      <c r="H613" s="196"/>
      <c r="I613" s="196"/>
    </row>
    <row r="614" spans="1:9" s="45" customFormat="1" ht="12.75">
      <c r="A614" s="189"/>
      <c r="B614" s="193"/>
      <c r="C614" s="194"/>
      <c r="D614" s="195"/>
      <c r="E614" s="193"/>
      <c r="F614" s="196"/>
      <c r="G614" s="196"/>
      <c r="H614" s="196"/>
      <c r="I614" s="196"/>
    </row>
    <row r="615" spans="1:9" s="45" customFormat="1" ht="12.75">
      <c r="A615" s="189"/>
      <c r="B615" s="193"/>
      <c r="C615" s="194"/>
      <c r="D615" s="195"/>
      <c r="E615" s="193"/>
      <c r="F615" s="196"/>
      <c r="G615" s="196"/>
      <c r="H615" s="196"/>
      <c r="I615" s="196"/>
    </row>
    <row r="616" spans="1:9" s="45" customFormat="1" ht="12.75">
      <c r="A616" s="189"/>
      <c r="B616" s="193"/>
      <c r="C616" s="194"/>
      <c r="D616" s="195"/>
      <c r="E616" s="193"/>
      <c r="F616" s="196"/>
      <c r="G616" s="196"/>
      <c r="H616" s="196"/>
      <c r="I616" s="196"/>
    </row>
    <row r="617" spans="1:9" s="45" customFormat="1" ht="12.75">
      <c r="A617" s="189"/>
      <c r="B617" s="193"/>
      <c r="C617" s="194"/>
      <c r="D617" s="195"/>
      <c r="E617" s="193"/>
      <c r="F617" s="196"/>
      <c r="G617" s="196"/>
      <c r="H617" s="196"/>
      <c r="I617" s="196"/>
    </row>
    <row r="618" spans="1:9" s="45" customFormat="1" ht="12.75">
      <c r="A618" s="189"/>
      <c r="B618" s="193"/>
      <c r="C618" s="194"/>
      <c r="D618" s="195"/>
      <c r="E618" s="193"/>
      <c r="F618" s="196"/>
      <c r="G618" s="196"/>
      <c r="H618" s="196"/>
      <c r="I618" s="196"/>
    </row>
    <row r="619" spans="1:9" s="45" customFormat="1" ht="12.75">
      <c r="A619" s="189"/>
      <c r="B619" s="193"/>
      <c r="C619" s="194"/>
      <c r="D619" s="195"/>
      <c r="E619" s="193"/>
      <c r="F619" s="196"/>
      <c r="G619" s="196"/>
      <c r="H619" s="196"/>
      <c r="I619" s="196"/>
    </row>
    <row r="620" spans="1:9" s="45" customFormat="1" ht="12.75">
      <c r="A620" s="189"/>
      <c r="B620" s="193"/>
      <c r="C620" s="194"/>
      <c r="D620" s="195"/>
      <c r="E620" s="193"/>
      <c r="F620" s="196"/>
      <c r="G620" s="196"/>
      <c r="H620" s="196"/>
      <c r="I620" s="196"/>
    </row>
    <row r="621" spans="1:9" s="45" customFormat="1" ht="12.75">
      <c r="A621" s="189"/>
      <c r="B621" s="193"/>
      <c r="C621" s="194"/>
      <c r="D621" s="195"/>
      <c r="E621" s="193"/>
      <c r="F621" s="196"/>
      <c r="G621" s="196"/>
      <c r="H621" s="196"/>
      <c r="I621" s="196"/>
    </row>
    <row r="622" spans="1:9" s="45" customFormat="1" ht="12.75">
      <c r="A622" s="189"/>
      <c r="B622" s="193"/>
      <c r="C622" s="194"/>
      <c r="D622" s="195"/>
      <c r="E622" s="193"/>
      <c r="F622" s="196"/>
      <c r="G622" s="196"/>
      <c r="H622" s="196"/>
      <c r="I622" s="196"/>
    </row>
    <row r="623" spans="1:9" s="45" customFormat="1" ht="12.75">
      <c r="A623" s="189"/>
      <c r="B623" s="193"/>
      <c r="C623" s="194"/>
      <c r="D623" s="195"/>
      <c r="E623" s="193"/>
      <c r="F623" s="196"/>
      <c r="G623" s="196"/>
      <c r="H623" s="196"/>
      <c r="I623" s="196"/>
    </row>
    <row r="624" spans="1:9" s="45" customFormat="1" ht="12.75">
      <c r="A624" s="189"/>
      <c r="B624" s="193"/>
      <c r="C624" s="194"/>
      <c r="D624" s="195"/>
      <c r="E624" s="193"/>
      <c r="F624" s="196"/>
      <c r="G624" s="196"/>
      <c r="H624" s="196"/>
      <c r="I624" s="196"/>
    </row>
    <row r="625" spans="1:9" s="45" customFormat="1" ht="12.75">
      <c r="A625" s="189"/>
      <c r="B625" s="193"/>
      <c r="C625" s="194"/>
      <c r="D625" s="195"/>
      <c r="E625" s="193"/>
      <c r="F625" s="196"/>
      <c r="G625" s="196"/>
      <c r="H625" s="196"/>
      <c r="I625" s="196"/>
    </row>
    <row r="626" spans="1:9" s="45" customFormat="1" ht="12.75">
      <c r="A626" s="189"/>
      <c r="B626" s="193"/>
      <c r="C626" s="194"/>
      <c r="D626" s="195"/>
      <c r="E626" s="193"/>
      <c r="F626" s="196"/>
      <c r="G626" s="196"/>
      <c r="H626" s="196"/>
      <c r="I626" s="196"/>
    </row>
    <row r="627" spans="1:9" s="45" customFormat="1" ht="12.75">
      <c r="A627" s="189"/>
      <c r="B627" s="193"/>
      <c r="C627" s="194"/>
      <c r="D627" s="195"/>
      <c r="E627" s="193"/>
      <c r="F627" s="196"/>
      <c r="G627" s="196"/>
      <c r="H627" s="196"/>
      <c r="I627" s="196"/>
    </row>
    <row r="628" spans="1:9" s="45" customFormat="1" ht="12.75">
      <c r="A628" s="189"/>
      <c r="B628" s="193"/>
      <c r="C628" s="194"/>
      <c r="D628" s="195"/>
      <c r="E628" s="193"/>
      <c r="F628" s="196"/>
      <c r="G628" s="196"/>
      <c r="H628" s="196"/>
      <c r="I628" s="196"/>
    </row>
    <row r="629" spans="1:9" s="45" customFormat="1" ht="12.75">
      <c r="A629" s="189"/>
      <c r="B629" s="193"/>
      <c r="C629" s="194"/>
      <c r="D629" s="195"/>
      <c r="E629" s="193"/>
      <c r="F629" s="196"/>
      <c r="G629" s="196"/>
      <c r="H629" s="196"/>
      <c r="I629" s="196"/>
    </row>
    <row r="630" spans="1:9" s="45" customFormat="1" ht="12.75">
      <c r="A630" s="189"/>
      <c r="B630" s="193"/>
      <c r="C630" s="194"/>
      <c r="D630" s="195"/>
      <c r="E630" s="193"/>
      <c r="F630" s="196"/>
      <c r="G630" s="196"/>
      <c r="H630" s="196"/>
      <c r="I630" s="196"/>
    </row>
    <row r="631" spans="1:9" s="45" customFormat="1" ht="12.75">
      <c r="A631" s="189"/>
      <c r="B631" s="193"/>
      <c r="C631" s="194"/>
      <c r="D631" s="195"/>
      <c r="E631" s="193"/>
      <c r="F631" s="196"/>
      <c r="G631" s="196"/>
      <c r="H631" s="196"/>
      <c r="I631" s="196"/>
    </row>
    <row r="632" spans="1:9" s="45" customFormat="1" ht="12.75">
      <c r="A632" s="189"/>
      <c r="B632" s="193"/>
      <c r="C632" s="194"/>
      <c r="D632" s="195"/>
      <c r="E632" s="193"/>
      <c r="F632" s="196"/>
      <c r="G632" s="196"/>
      <c r="H632" s="196"/>
      <c r="I632" s="196"/>
    </row>
    <row r="633" spans="1:9" s="45" customFormat="1" ht="12.75">
      <c r="A633" s="189"/>
      <c r="B633" s="193"/>
      <c r="C633" s="194"/>
      <c r="D633" s="195"/>
      <c r="E633" s="193"/>
      <c r="F633" s="196"/>
      <c r="G633" s="196"/>
      <c r="H633" s="196"/>
      <c r="I633" s="196"/>
    </row>
    <row r="634" spans="1:9" s="45" customFormat="1" ht="12.75">
      <c r="A634" s="189"/>
      <c r="B634" s="193"/>
      <c r="C634" s="194"/>
      <c r="D634" s="195"/>
      <c r="E634" s="193"/>
      <c r="F634" s="196"/>
      <c r="G634" s="196"/>
      <c r="H634" s="196"/>
      <c r="I634" s="196"/>
    </row>
    <row r="635" spans="1:9" s="45" customFormat="1" ht="12.75">
      <c r="A635" s="189"/>
      <c r="B635" s="193"/>
      <c r="C635" s="194"/>
      <c r="D635" s="195"/>
      <c r="E635" s="193"/>
      <c r="F635" s="196"/>
      <c r="G635" s="196"/>
      <c r="H635" s="196"/>
      <c r="I635" s="196"/>
    </row>
    <row r="636" spans="1:9" s="45" customFormat="1" ht="12.75">
      <c r="A636" s="189"/>
      <c r="C636" s="43"/>
      <c r="D636" s="44"/>
      <c r="F636" s="46"/>
      <c r="G636" s="46"/>
      <c r="H636" s="46"/>
      <c r="I636" s="46"/>
    </row>
    <row r="637" spans="1:9" s="45" customFormat="1" ht="12.75">
      <c r="A637" s="189"/>
      <c r="C637" s="43"/>
      <c r="D637" s="44"/>
      <c r="F637" s="46"/>
      <c r="G637" s="46"/>
      <c r="H637" s="46"/>
      <c r="I637" s="46"/>
    </row>
    <row r="638" spans="1:9" s="45" customFormat="1" ht="12.75">
      <c r="A638" s="189"/>
      <c r="C638" s="43"/>
      <c r="D638" s="44"/>
      <c r="F638" s="46"/>
      <c r="G638" s="46"/>
      <c r="H638" s="46"/>
      <c r="I638" s="46"/>
    </row>
    <row r="639" spans="1:9" s="45" customFormat="1" ht="12.75">
      <c r="A639" s="189"/>
      <c r="C639" s="43"/>
      <c r="D639" s="44"/>
      <c r="F639" s="46"/>
      <c r="G639" s="46"/>
      <c r="H639" s="46"/>
      <c r="I639" s="46"/>
    </row>
    <row r="640" spans="1:9" s="45" customFormat="1" ht="12.75">
      <c r="A640" s="189"/>
      <c r="C640" s="43"/>
      <c r="D640" s="44"/>
      <c r="F640" s="46"/>
      <c r="G640" s="46"/>
      <c r="H640" s="46"/>
      <c r="I640" s="46"/>
    </row>
    <row r="641" spans="1:9" s="45" customFormat="1" ht="12.75">
      <c r="A641" s="189"/>
      <c r="C641" s="43"/>
      <c r="D641" s="44"/>
      <c r="F641" s="46"/>
      <c r="G641" s="46"/>
      <c r="H641" s="46"/>
      <c r="I641" s="46"/>
    </row>
    <row r="642" spans="1:9" s="45" customFormat="1" ht="12.75">
      <c r="A642" s="189"/>
      <c r="C642" s="43"/>
      <c r="D642" s="44"/>
      <c r="F642" s="46"/>
      <c r="G642" s="46"/>
      <c r="H642" s="46"/>
      <c r="I642" s="46"/>
    </row>
    <row r="643" spans="1:9" s="45" customFormat="1" ht="12.75">
      <c r="A643" s="189"/>
      <c r="C643" s="43"/>
      <c r="D643" s="44"/>
      <c r="F643" s="46"/>
      <c r="G643" s="46"/>
      <c r="H643" s="46"/>
      <c r="I643" s="46"/>
    </row>
    <row r="644" spans="1:9" s="45" customFormat="1" ht="12.75">
      <c r="A644" s="189"/>
      <c r="C644" s="43"/>
      <c r="D644" s="44"/>
      <c r="F644" s="46"/>
      <c r="G644" s="46"/>
      <c r="H644" s="46"/>
      <c r="I644" s="46"/>
    </row>
    <row r="645" spans="1:9" s="45" customFormat="1" ht="12.75">
      <c r="A645" s="189"/>
      <c r="C645" s="43"/>
      <c r="D645" s="44"/>
      <c r="F645" s="46"/>
      <c r="G645" s="46"/>
      <c r="H645" s="46"/>
      <c r="I645" s="46"/>
    </row>
    <row r="646" spans="1:9" s="45" customFormat="1" ht="12.75">
      <c r="A646" s="189"/>
      <c r="C646" s="43"/>
      <c r="D646" s="44"/>
      <c r="F646" s="46"/>
      <c r="G646" s="46"/>
      <c r="H646" s="46"/>
      <c r="I646" s="46"/>
    </row>
    <row r="647" spans="1:9" s="45" customFormat="1" ht="12.75">
      <c r="A647" s="189"/>
      <c r="C647" s="43"/>
      <c r="D647" s="44"/>
      <c r="F647" s="46"/>
      <c r="G647" s="46"/>
      <c r="H647" s="46"/>
      <c r="I647" s="46"/>
    </row>
    <row r="648" spans="1:9" s="45" customFormat="1" ht="12.75">
      <c r="A648" s="189"/>
      <c r="C648" s="43"/>
      <c r="D648" s="44"/>
      <c r="F648" s="46"/>
      <c r="G648" s="46"/>
      <c r="H648" s="46"/>
      <c r="I648" s="46"/>
    </row>
    <row r="649" spans="1:9" s="45" customFormat="1" ht="12.75">
      <c r="A649" s="189"/>
      <c r="C649" s="43"/>
      <c r="D649" s="44"/>
      <c r="F649" s="46"/>
      <c r="G649" s="46"/>
      <c r="H649" s="46"/>
      <c r="I649" s="46"/>
    </row>
    <row r="650" spans="1:9" s="45" customFormat="1" ht="12.75">
      <c r="A650" s="189"/>
      <c r="C650" s="43"/>
      <c r="D650" s="44"/>
      <c r="F650" s="46"/>
      <c r="G650" s="46"/>
      <c r="H650" s="46"/>
      <c r="I650" s="46"/>
    </row>
    <row r="651" spans="1:9" s="45" customFormat="1" ht="12.75">
      <c r="A651" s="189"/>
      <c r="C651" s="43"/>
      <c r="D651" s="44"/>
      <c r="F651" s="46"/>
      <c r="G651" s="46"/>
      <c r="H651" s="46"/>
      <c r="I651" s="46"/>
    </row>
    <row r="652" spans="1:9" s="45" customFormat="1" ht="12.75">
      <c r="A652" s="189"/>
      <c r="C652" s="43"/>
      <c r="D652" s="44"/>
      <c r="F652" s="46"/>
      <c r="G652" s="46"/>
      <c r="H652" s="46"/>
      <c r="I652" s="46"/>
    </row>
    <row r="653" spans="1:9" s="45" customFormat="1" ht="12.75">
      <c r="A653" s="189"/>
      <c r="C653" s="43"/>
      <c r="D653" s="44"/>
      <c r="F653" s="46"/>
      <c r="G653" s="46"/>
      <c r="H653" s="46"/>
      <c r="I653" s="46"/>
    </row>
    <row r="654" spans="1:9" s="45" customFormat="1" ht="12.75">
      <c r="A654" s="189"/>
      <c r="C654" s="43"/>
      <c r="D654" s="44"/>
      <c r="F654" s="46"/>
      <c r="G654" s="46"/>
      <c r="H654" s="46"/>
      <c r="I654" s="46"/>
    </row>
    <row r="655" spans="1:9" s="45" customFormat="1" ht="12.75">
      <c r="A655" s="189"/>
      <c r="C655" s="43"/>
      <c r="D655" s="44"/>
      <c r="F655" s="46"/>
      <c r="G655" s="46"/>
      <c r="H655" s="46"/>
      <c r="I655" s="46"/>
    </row>
    <row r="656" spans="1:9" s="45" customFormat="1" ht="12.75">
      <c r="A656" s="189"/>
      <c r="C656" s="43"/>
      <c r="D656" s="44"/>
      <c r="F656" s="46"/>
      <c r="G656" s="46"/>
      <c r="H656" s="46"/>
      <c r="I656" s="46"/>
    </row>
    <row r="657" spans="1:9" s="45" customFormat="1" ht="12.75">
      <c r="A657" s="189"/>
      <c r="C657" s="43"/>
      <c r="D657" s="44"/>
      <c r="F657" s="46"/>
      <c r="G657" s="46"/>
      <c r="H657" s="46"/>
      <c r="I657" s="46"/>
    </row>
    <row r="658" spans="1:9" s="45" customFormat="1" ht="12.75">
      <c r="A658" s="189"/>
      <c r="C658" s="43"/>
      <c r="D658" s="44"/>
      <c r="F658" s="46"/>
      <c r="G658" s="46"/>
      <c r="H658" s="46"/>
      <c r="I658" s="46"/>
    </row>
    <row r="659" spans="1:9" s="45" customFormat="1" ht="12.75">
      <c r="A659" s="189"/>
      <c r="C659" s="43"/>
      <c r="D659" s="44"/>
      <c r="F659" s="46"/>
      <c r="G659" s="46"/>
      <c r="H659" s="46"/>
      <c r="I659" s="46"/>
    </row>
    <row r="660" spans="1:9" s="45" customFormat="1" ht="12.75">
      <c r="A660" s="189"/>
      <c r="C660" s="43"/>
      <c r="D660" s="44"/>
      <c r="F660" s="46"/>
      <c r="G660" s="46"/>
      <c r="H660" s="46"/>
      <c r="I660" s="46"/>
    </row>
    <row r="661" spans="1:9" s="45" customFormat="1" ht="12.75">
      <c r="A661" s="189"/>
      <c r="C661" s="43"/>
      <c r="D661" s="44"/>
      <c r="F661" s="46"/>
      <c r="G661" s="46"/>
      <c r="H661" s="46"/>
      <c r="I661" s="46"/>
    </row>
    <row r="662" spans="1:9" s="45" customFormat="1" ht="12.75">
      <c r="A662" s="189"/>
      <c r="C662" s="43"/>
      <c r="D662" s="44"/>
      <c r="F662" s="46"/>
      <c r="G662" s="46"/>
      <c r="H662" s="46"/>
      <c r="I662" s="46"/>
    </row>
    <row r="663" spans="1:9" s="45" customFormat="1" ht="12.75">
      <c r="A663" s="189"/>
      <c r="C663" s="43"/>
      <c r="D663" s="44"/>
      <c r="F663" s="46"/>
      <c r="G663" s="46"/>
      <c r="H663" s="46"/>
      <c r="I663" s="46"/>
    </row>
    <row r="664" spans="1:9" s="45" customFormat="1" ht="12.75">
      <c r="A664" s="189"/>
      <c r="C664" s="43"/>
      <c r="D664" s="44"/>
      <c r="F664" s="46"/>
      <c r="G664" s="46"/>
      <c r="H664" s="46"/>
      <c r="I664" s="46"/>
    </row>
    <row r="665" spans="1:9" s="45" customFormat="1" ht="12.75">
      <c r="A665" s="189"/>
      <c r="C665" s="43"/>
      <c r="D665" s="44"/>
      <c r="F665" s="46"/>
      <c r="G665" s="46"/>
      <c r="H665" s="46"/>
      <c r="I665" s="46"/>
    </row>
    <row r="666" spans="1:9" s="45" customFormat="1" ht="12.75">
      <c r="A666" s="189"/>
      <c r="C666" s="43"/>
      <c r="D666" s="44"/>
      <c r="F666" s="46"/>
      <c r="G666" s="46"/>
      <c r="H666" s="46"/>
      <c r="I666" s="46"/>
    </row>
    <row r="667" spans="1:9" s="45" customFormat="1" ht="12.75">
      <c r="A667" s="189"/>
      <c r="C667" s="43"/>
      <c r="D667" s="44"/>
      <c r="F667" s="46"/>
      <c r="G667" s="46"/>
      <c r="H667" s="46"/>
      <c r="I667" s="46"/>
    </row>
    <row r="668" spans="1:9" s="45" customFormat="1" ht="12.75">
      <c r="A668" s="189"/>
      <c r="C668" s="43"/>
      <c r="D668" s="44"/>
      <c r="F668" s="46"/>
      <c r="G668" s="46"/>
      <c r="H668" s="46"/>
      <c r="I668" s="46"/>
    </row>
    <row r="669" spans="1:9" s="45" customFormat="1" ht="12.75">
      <c r="A669" s="189"/>
      <c r="C669" s="43"/>
      <c r="D669" s="44"/>
      <c r="F669" s="46"/>
      <c r="G669" s="46"/>
      <c r="H669" s="46"/>
      <c r="I669" s="46"/>
    </row>
    <row r="670" spans="1:9" s="45" customFormat="1" ht="12.75">
      <c r="A670" s="189"/>
      <c r="C670" s="43"/>
      <c r="D670" s="44"/>
      <c r="F670" s="46"/>
      <c r="G670" s="46"/>
      <c r="H670" s="46"/>
      <c r="I670" s="46"/>
    </row>
    <row r="671" spans="1:9" s="45" customFormat="1" ht="12.75">
      <c r="A671" s="189"/>
      <c r="C671" s="43"/>
      <c r="D671" s="44"/>
      <c r="F671" s="46"/>
      <c r="G671" s="46"/>
      <c r="H671" s="46"/>
      <c r="I671" s="46"/>
    </row>
    <row r="672" spans="1:9" s="45" customFormat="1" ht="12.75">
      <c r="A672" s="189"/>
      <c r="C672" s="43"/>
      <c r="D672" s="44"/>
      <c r="F672" s="46"/>
      <c r="G672" s="46"/>
      <c r="H672" s="46"/>
      <c r="I672" s="46"/>
    </row>
    <row r="673" spans="1:9" s="45" customFormat="1" ht="12.75">
      <c r="A673" s="189"/>
      <c r="C673" s="43"/>
      <c r="D673" s="44"/>
      <c r="F673" s="46"/>
      <c r="G673" s="46"/>
      <c r="H673" s="46"/>
      <c r="I673" s="46"/>
    </row>
    <row r="674" spans="1:9" s="45" customFormat="1" ht="12.75">
      <c r="A674" s="189"/>
      <c r="C674" s="43"/>
      <c r="D674" s="44"/>
      <c r="F674" s="46"/>
      <c r="G674" s="46"/>
      <c r="H674" s="46"/>
      <c r="I674" s="46"/>
    </row>
    <row r="675" spans="1:9" s="45" customFormat="1" ht="12.75">
      <c r="A675" s="189"/>
      <c r="C675" s="43"/>
      <c r="D675" s="44"/>
      <c r="F675" s="46"/>
      <c r="G675" s="46"/>
      <c r="H675" s="46"/>
      <c r="I675" s="46"/>
    </row>
    <row r="676" spans="1:9" s="45" customFormat="1" ht="12.75">
      <c r="A676" s="189"/>
      <c r="C676" s="43"/>
      <c r="D676" s="44"/>
      <c r="F676" s="46"/>
      <c r="G676" s="46"/>
      <c r="H676" s="46"/>
      <c r="I676" s="46"/>
    </row>
    <row r="677" spans="1:9" s="45" customFormat="1" ht="12.75">
      <c r="A677" s="189"/>
      <c r="C677" s="43"/>
      <c r="D677" s="44"/>
      <c r="F677" s="46"/>
      <c r="G677" s="46"/>
      <c r="H677" s="46"/>
      <c r="I677" s="46"/>
    </row>
    <row r="678" spans="1:9" s="45" customFormat="1" ht="12.75">
      <c r="A678" s="189"/>
      <c r="C678" s="43"/>
      <c r="D678" s="44"/>
      <c r="F678" s="46"/>
      <c r="G678" s="46"/>
      <c r="H678" s="46"/>
      <c r="I678" s="46"/>
    </row>
    <row r="679" spans="1:9" s="45" customFormat="1" ht="12.75">
      <c r="A679" s="189"/>
      <c r="C679" s="43"/>
      <c r="D679" s="44"/>
      <c r="F679" s="46"/>
      <c r="G679" s="46"/>
      <c r="H679" s="46"/>
      <c r="I679" s="46"/>
    </row>
    <row r="680" spans="1:9" s="45" customFormat="1" ht="12.75">
      <c r="A680" s="189"/>
      <c r="C680" s="43"/>
      <c r="D680" s="44"/>
      <c r="F680" s="46"/>
      <c r="G680" s="46"/>
      <c r="H680" s="46"/>
      <c r="I680" s="46"/>
    </row>
    <row r="681" spans="1:9" s="45" customFormat="1" ht="12.75">
      <c r="A681" s="189"/>
      <c r="C681" s="43"/>
      <c r="D681" s="44"/>
      <c r="F681" s="46"/>
      <c r="G681" s="46"/>
      <c r="H681" s="46"/>
      <c r="I681" s="46"/>
    </row>
    <row r="682" spans="1:9" s="45" customFormat="1" ht="12.75">
      <c r="A682" s="189"/>
      <c r="C682" s="43"/>
      <c r="D682" s="44"/>
      <c r="F682" s="46"/>
      <c r="G682" s="46"/>
      <c r="H682" s="46"/>
      <c r="I682" s="46"/>
    </row>
    <row r="683" spans="1:9" s="45" customFormat="1" ht="12.75">
      <c r="A683" s="189"/>
      <c r="C683" s="43"/>
      <c r="D683" s="44"/>
      <c r="F683" s="46"/>
      <c r="G683" s="46"/>
      <c r="H683" s="46"/>
      <c r="I683" s="46"/>
    </row>
    <row r="684" spans="1:9" s="45" customFormat="1" ht="12.75">
      <c r="A684" s="189"/>
      <c r="C684" s="43"/>
      <c r="D684" s="44"/>
      <c r="F684" s="46"/>
      <c r="G684" s="46"/>
      <c r="H684" s="46"/>
      <c r="I684" s="46"/>
    </row>
    <row r="685" spans="1:9" s="45" customFormat="1" ht="12.75">
      <c r="A685" s="189"/>
      <c r="C685" s="43"/>
      <c r="D685" s="44"/>
      <c r="F685" s="46"/>
      <c r="G685" s="46"/>
      <c r="H685" s="46"/>
      <c r="I685" s="46"/>
    </row>
    <row r="686" spans="1:9" s="45" customFormat="1" ht="12.75">
      <c r="A686" s="189"/>
      <c r="C686" s="43"/>
      <c r="D686" s="44"/>
      <c r="F686" s="46"/>
      <c r="G686" s="46"/>
      <c r="H686" s="46"/>
      <c r="I686" s="46"/>
    </row>
    <row r="687" spans="1:9" s="45" customFormat="1" ht="12.75">
      <c r="A687" s="189"/>
      <c r="C687" s="43"/>
      <c r="D687" s="44"/>
      <c r="F687" s="46"/>
      <c r="G687" s="46"/>
      <c r="H687" s="46"/>
      <c r="I687" s="46"/>
    </row>
    <row r="688" spans="1:9" s="45" customFormat="1" ht="12.75">
      <c r="A688" s="189"/>
      <c r="C688" s="43"/>
      <c r="D688" s="44"/>
      <c r="F688" s="46"/>
      <c r="G688" s="46"/>
      <c r="H688" s="46"/>
      <c r="I688" s="46"/>
    </row>
    <row r="689" spans="1:9" s="45" customFormat="1" ht="12.75">
      <c r="A689" s="189"/>
      <c r="C689" s="43"/>
      <c r="D689" s="44"/>
      <c r="F689" s="46"/>
      <c r="G689" s="46"/>
      <c r="H689" s="46"/>
      <c r="I689" s="46"/>
    </row>
    <row r="690" spans="1:9" s="45" customFormat="1" ht="12.75">
      <c r="A690" s="189"/>
      <c r="C690" s="43"/>
      <c r="D690" s="44"/>
      <c r="F690" s="46"/>
      <c r="G690" s="46"/>
      <c r="H690" s="46"/>
      <c r="I690" s="46"/>
    </row>
    <row r="691" spans="1:9" s="45" customFormat="1" ht="12.75">
      <c r="A691" s="189"/>
      <c r="C691" s="43"/>
      <c r="D691" s="44"/>
      <c r="F691" s="46"/>
      <c r="G691" s="46"/>
      <c r="H691" s="46"/>
      <c r="I691" s="46"/>
    </row>
    <row r="692" spans="1:9" s="45" customFormat="1" ht="12.75">
      <c r="A692" s="189"/>
      <c r="C692" s="43"/>
      <c r="D692" s="44"/>
      <c r="F692" s="46"/>
      <c r="G692" s="46"/>
      <c r="H692" s="46"/>
      <c r="I692" s="46"/>
    </row>
    <row r="693" spans="1:9" s="45" customFormat="1" ht="12.75">
      <c r="A693" s="189"/>
      <c r="C693" s="43"/>
      <c r="D693" s="44"/>
      <c r="F693" s="46"/>
      <c r="G693" s="46"/>
      <c r="H693" s="46"/>
      <c r="I693" s="46"/>
    </row>
    <row r="694" spans="1:9" s="45" customFormat="1" ht="12.75">
      <c r="A694" s="189"/>
      <c r="C694" s="43"/>
      <c r="D694" s="44"/>
      <c r="F694" s="46"/>
      <c r="G694" s="46"/>
      <c r="H694" s="46"/>
      <c r="I694" s="46"/>
    </row>
    <row r="695" spans="1:9" s="45" customFormat="1" ht="12.75">
      <c r="A695" s="189"/>
      <c r="C695" s="43"/>
      <c r="D695" s="44"/>
      <c r="F695" s="46"/>
      <c r="G695" s="46"/>
      <c r="H695" s="46"/>
      <c r="I695" s="46"/>
    </row>
    <row r="696" spans="1:9" s="45" customFormat="1" ht="12.75">
      <c r="A696" s="189"/>
      <c r="C696" s="43"/>
      <c r="D696" s="44"/>
      <c r="F696" s="46"/>
      <c r="G696" s="46"/>
      <c r="H696" s="46"/>
      <c r="I696" s="46"/>
    </row>
    <row r="697" spans="1:9" s="45" customFormat="1" ht="12.75">
      <c r="A697" s="189"/>
      <c r="C697" s="43"/>
      <c r="D697" s="44"/>
      <c r="F697" s="46"/>
      <c r="G697" s="46"/>
      <c r="H697" s="46"/>
      <c r="I697" s="46"/>
    </row>
    <row r="698" spans="1:9" s="45" customFormat="1" ht="12.75">
      <c r="A698" s="189"/>
      <c r="C698" s="43"/>
      <c r="D698" s="44"/>
      <c r="F698" s="46"/>
      <c r="G698" s="46"/>
      <c r="H698" s="46"/>
      <c r="I698" s="46"/>
    </row>
    <row r="699" spans="1:9" s="45" customFormat="1" ht="12.75">
      <c r="A699" s="189"/>
      <c r="C699" s="43"/>
      <c r="D699" s="44"/>
      <c r="F699" s="46"/>
      <c r="G699" s="46"/>
      <c r="H699" s="46"/>
      <c r="I699" s="46"/>
    </row>
    <row r="700" spans="1:9" s="45" customFormat="1" ht="12.75">
      <c r="A700" s="189"/>
      <c r="C700" s="43"/>
      <c r="D700" s="44"/>
      <c r="F700" s="46"/>
      <c r="G700" s="46"/>
      <c r="H700" s="46"/>
      <c r="I700" s="46"/>
    </row>
    <row r="701" spans="1:9" s="45" customFormat="1" ht="12.75">
      <c r="A701" s="189"/>
      <c r="C701" s="43"/>
      <c r="D701" s="44"/>
      <c r="F701" s="46"/>
      <c r="G701" s="46"/>
      <c r="H701" s="46"/>
      <c r="I701" s="46"/>
    </row>
    <row r="702" spans="1:9" s="45" customFormat="1" ht="12.75">
      <c r="A702" s="189"/>
      <c r="C702" s="43"/>
      <c r="D702" s="44"/>
      <c r="F702" s="46"/>
      <c r="G702" s="46"/>
      <c r="H702" s="46"/>
      <c r="I702" s="46"/>
    </row>
    <row r="703" spans="1:9" s="45" customFormat="1" ht="12.75">
      <c r="A703" s="189"/>
      <c r="C703" s="43"/>
      <c r="D703" s="44"/>
      <c r="F703" s="46"/>
      <c r="G703" s="46"/>
      <c r="H703" s="46"/>
      <c r="I703" s="46"/>
    </row>
    <row r="704" spans="1:9" s="45" customFormat="1" ht="12.75">
      <c r="A704" s="189"/>
      <c r="C704" s="43"/>
      <c r="D704" s="44"/>
      <c r="F704" s="46"/>
      <c r="G704" s="46"/>
      <c r="H704" s="46"/>
      <c r="I704" s="46"/>
    </row>
    <row r="705" spans="1:9" s="45" customFormat="1" ht="12.75">
      <c r="A705" s="189"/>
      <c r="C705" s="43"/>
      <c r="D705" s="44"/>
      <c r="F705" s="46"/>
      <c r="G705" s="46"/>
      <c r="H705" s="46"/>
      <c r="I705" s="46"/>
    </row>
    <row r="706" spans="1:9" s="45" customFormat="1" ht="12.75">
      <c r="A706" s="189"/>
      <c r="C706" s="43"/>
      <c r="D706" s="44"/>
      <c r="F706" s="46"/>
      <c r="G706" s="46"/>
      <c r="H706" s="46"/>
      <c r="I706" s="46"/>
    </row>
    <row r="707" spans="1:9" s="45" customFormat="1" ht="12.75">
      <c r="A707" s="189"/>
      <c r="C707" s="43"/>
      <c r="D707" s="44"/>
      <c r="F707" s="46"/>
      <c r="G707" s="46"/>
      <c r="H707" s="46"/>
      <c r="I707" s="46"/>
    </row>
    <row r="708" spans="1:9" s="45" customFormat="1" ht="12.75">
      <c r="A708" s="189"/>
      <c r="C708" s="43"/>
      <c r="D708" s="44"/>
      <c r="F708" s="46"/>
      <c r="G708" s="46"/>
      <c r="H708" s="46"/>
      <c r="I708" s="46"/>
    </row>
    <row r="709" spans="1:9" s="45" customFormat="1" ht="12.75">
      <c r="A709" s="189"/>
      <c r="C709" s="43"/>
      <c r="D709" s="44"/>
      <c r="F709" s="46"/>
      <c r="G709" s="46"/>
      <c r="H709" s="46"/>
      <c r="I709" s="46"/>
    </row>
    <row r="710" spans="1:9" s="45" customFormat="1" ht="12.75">
      <c r="A710" s="189"/>
      <c r="C710" s="43"/>
      <c r="D710" s="44"/>
      <c r="F710" s="46"/>
      <c r="G710" s="46"/>
      <c r="H710" s="46"/>
      <c r="I710" s="46"/>
    </row>
    <row r="711" spans="1:9" s="45" customFormat="1" ht="12.75">
      <c r="A711" s="189"/>
      <c r="C711" s="43"/>
      <c r="D711" s="44"/>
      <c r="F711" s="46"/>
      <c r="G711" s="46"/>
      <c r="H711" s="46"/>
      <c r="I711" s="46"/>
    </row>
    <row r="712" spans="1:9" s="45" customFormat="1" ht="12.75">
      <c r="A712" s="189"/>
      <c r="C712" s="43"/>
      <c r="D712" s="44"/>
      <c r="F712" s="46"/>
      <c r="G712" s="46"/>
      <c r="H712" s="46"/>
      <c r="I712" s="46"/>
    </row>
    <row r="713" spans="1:9" s="45" customFormat="1" ht="12.75">
      <c r="A713" s="189"/>
      <c r="C713" s="43"/>
      <c r="D713" s="44"/>
      <c r="F713" s="46"/>
      <c r="G713" s="46"/>
      <c r="H713" s="46"/>
      <c r="I713" s="46"/>
    </row>
    <row r="714" spans="1:9" s="45" customFormat="1" ht="12.75">
      <c r="A714" s="189"/>
      <c r="C714" s="43"/>
      <c r="D714" s="44"/>
      <c r="F714" s="46"/>
      <c r="G714" s="46"/>
      <c r="H714" s="46"/>
      <c r="I714" s="46"/>
    </row>
    <row r="715" spans="1:9" s="45" customFormat="1" ht="12.75">
      <c r="A715" s="189"/>
      <c r="C715" s="43"/>
      <c r="D715" s="44"/>
      <c r="F715" s="46"/>
      <c r="G715" s="46"/>
      <c r="H715" s="46"/>
      <c r="I715" s="46"/>
    </row>
    <row r="716" spans="1:9" s="45" customFormat="1" ht="12.75">
      <c r="A716" s="189"/>
      <c r="C716" s="43"/>
      <c r="D716" s="44"/>
      <c r="F716" s="46"/>
      <c r="G716" s="46"/>
      <c r="H716" s="46"/>
      <c r="I716" s="46"/>
    </row>
    <row r="717" spans="1:9" s="45" customFormat="1" ht="12.75">
      <c r="A717" s="189"/>
      <c r="C717" s="43"/>
      <c r="D717" s="44"/>
      <c r="F717" s="46"/>
      <c r="G717" s="46"/>
      <c r="H717" s="46"/>
      <c r="I717" s="46"/>
    </row>
    <row r="718" spans="1:9" s="45" customFormat="1" ht="12.75">
      <c r="A718" s="189"/>
      <c r="C718" s="43"/>
      <c r="D718" s="44"/>
      <c r="F718" s="46"/>
      <c r="G718" s="46"/>
      <c r="H718" s="46"/>
      <c r="I718" s="46"/>
    </row>
    <row r="719" spans="1:9" s="45" customFormat="1" ht="12.75">
      <c r="A719" s="189"/>
      <c r="C719" s="43"/>
      <c r="D719" s="44"/>
      <c r="F719" s="46"/>
      <c r="G719" s="46"/>
      <c r="H719" s="46"/>
      <c r="I719" s="46"/>
    </row>
    <row r="720" spans="1:9" s="45" customFormat="1" ht="12.75">
      <c r="A720" s="189"/>
      <c r="C720" s="43"/>
      <c r="D720" s="44"/>
      <c r="F720" s="46"/>
      <c r="G720" s="46"/>
      <c r="H720" s="46"/>
      <c r="I720" s="46"/>
    </row>
    <row r="721" spans="1:9" s="45" customFormat="1" ht="12.75">
      <c r="A721" s="189"/>
      <c r="C721" s="43"/>
      <c r="D721" s="44"/>
      <c r="F721" s="46"/>
      <c r="G721" s="46"/>
      <c r="H721" s="46"/>
      <c r="I721" s="46"/>
    </row>
    <row r="722" spans="1:9" s="45" customFormat="1" ht="12.75">
      <c r="A722" s="189"/>
      <c r="C722" s="43"/>
      <c r="D722" s="44"/>
      <c r="F722" s="46"/>
      <c r="G722" s="46"/>
      <c r="H722" s="46"/>
      <c r="I722" s="46"/>
    </row>
    <row r="723" spans="1:9" s="45" customFormat="1" ht="12.75">
      <c r="A723" s="189"/>
      <c r="C723" s="43"/>
      <c r="D723" s="44"/>
      <c r="F723" s="46"/>
      <c r="G723" s="46"/>
      <c r="H723" s="46"/>
      <c r="I723" s="46"/>
    </row>
    <row r="724" spans="1:9" s="45" customFormat="1" ht="12.75">
      <c r="A724" s="189"/>
      <c r="C724" s="43"/>
      <c r="D724" s="44"/>
      <c r="F724" s="46"/>
      <c r="G724" s="46"/>
      <c r="H724" s="46"/>
      <c r="I724" s="46"/>
    </row>
    <row r="725" spans="1:9" s="45" customFormat="1" ht="12.75">
      <c r="A725" s="189"/>
      <c r="C725" s="43"/>
      <c r="D725" s="44"/>
      <c r="F725" s="46"/>
      <c r="G725" s="46"/>
      <c r="H725" s="46"/>
      <c r="I725" s="46"/>
    </row>
    <row r="726" spans="1:9" s="45" customFormat="1" ht="12.75">
      <c r="A726" s="189"/>
      <c r="C726" s="43"/>
      <c r="D726" s="44"/>
      <c r="F726" s="46"/>
      <c r="G726" s="46"/>
      <c r="H726" s="46"/>
      <c r="I726" s="46"/>
    </row>
    <row r="727" spans="1:9" s="45" customFormat="1" ht="12.75">
      <c r="A727" s="189"/>
      <c r="C727" s="43"/>
      <c r="D727" s="44"/>
      <c r="F727" s="46"/>
      <c r="G727" s="46"/>
      <c r="H727" s="46"/>
      <c r="I727" s="46"/>
    </row>
    <row r="728" spans="1:9" s="45" customFormat="1" ht="12.75">
      <c r="A728" s="189"/>
      <c r="C728" s="43"/>
      <c r="D728" s="44"/>
      <c r="F728" s="46"/>
      <c r="G728" s="46"/>
      <c r="H728" s="46"/>
      <c r="I728" s="46"/>
    </row>
    <row r="729" spans="1:9" s="45" customFormat="1" ht="12.75">
      <c r="A729" s="189"/>
      <c r="C729" s="43"/>
      <c r="D729" s="44"/>
      <c r="F729" s="46"/>
      <c r="G729" s="46"/>
      <c r="H729" s="46"/>
      <c r="I729" s="46"/>
    </row>
    <row r="730" spans="1:9" s="45" customFormat="1" ht="12.75">
      <c r="A730" s="189"/>
      <c r="C730" s="43"/>
      <c r="D730" s="44"/>
      <c r="F730" s="46"/>
      <c r="G730" s="46"/>
      <c r="H730" s="46"/>
      <c r="I730" s="46"/>
    </row>
    <row r="731" spans="1:9" s="45" customFormat="1" ht="12.75">
      <c r="A731" s="189"/>
      <c r="C731" s="43"/>
      <c r="D731" s="44"/>
      <c r="F731" s="46"/>
      <c r="G731" s="46"/>
      <c r="H731" s="46"/>
      <c r="I731" s="46"/>
    </row>
    <row r="732" spans="1:9" s="45" customFormat="1" ht="12.75">
      <c r="A732" s="189"/>
      <c r="C732" s="43"/>
      <c r="D732" s="44"/>
      <c r="F732" s="46"/>
      <c r="G732" s="46"/>
      <c r="H732" s="46"/>
      <c r="I732" s="46"/>
    </row>
    <row r="733" spans="1:9" s="45" customFormat="1" ht="12.75">
      <c r="A733" s="189"/>
      <c r="C733" s="43"/>
      <c r="D733" s="44"/>
      <c r="F733" s="46"/>
      <c r="G733" s="46"/>
      <c r="H733" s="46"/>
      <c r="I733" s="46"/>
    </row>
    <row r="734" spans="1:9" s="45" customFormat="1" ht="12.75">
      <c r="A734" s="189"/>
      <c r="C734" s="43"/>
      <c r="D734" s="44"/>
      <c r="F734" s="46"/>
      <c r="G734" s="46"/>
      <c r="H734" s="46"/>
      <c r="I734" s="46"/>
    </row>
    <row r="735" spans="1:9" s="45" customFormat="1" ht="12.75">
      <c r="A735" s="189"/>
      <c r="C735" s="43"/>
      <c r="D735" s="44"/>
      <c r="F735" s="46"/>
      <c r="G735" s="46"/>
      <c r="H735" s="46"/>
      <c r="I735" s="46"/>
    </row>
    <row r="736" spans="1:9" s="45" customFormat="1" ht="12.75">
      <c r="A736" s="189"/>
      <c r="C736" s="43"/>
      <c r="D736" s="44"/>
      <c r="F736" s="46"/>
      <c r="G736" s="46"/>
      <c r="H736" s="46"/>
      <c r="I736" s="46"/>
    </row>
    <row r="737" spans="1:9" s="45" customFormat="1" ht="12.75">
      <c r="A737" s="189"/>
      <c r="C737" s="43"/>
      <c r="D737" s="44"/>
      <c r="F737" s="46"/>
      <c r="G737" s="46"/>
      <c r="H737" s="46"/>
      <c r="I737" s="46"/>
    </row>
    <row r="738" spans="1:9" s="45" customFormat="1" ht="12.75">
      <c r="A738" s="189"/>
      <c r="C738" s="43"/>
      <c r="D738" s="44"/>
      <c r="F738" s="46"/>
      <c r="G738" s="46"/>
      <c r="H738" s="46"/>
      <c r="I738" s="46"/>
    </row>
    <row r="739" spans="1:9" s="45" customFormat="1" ht="12.75">
      <c r="A739" s="189"/>
      <c r="C739" s="43"/>
      <c r="D739" s="44"/>
      <c r="F739" s="46"/>
      <c r="G739" s="46"/>
      <c r="H739" s="46"/>
      <c r="I739" s="46"/>
    </row>
    <row r="740" spans="1:9" s="45" customFormat="1" ht="12.75">
      <c r="A740" s="189"/>
      <c r="C740" s="43"/>
      <c r="D740" s="44"/>
      <c r="F740" s="46"/>
      <c r="G740" s="46"/>
      <c r="H740" s="46"/>
      <c r="I740" s="46"/>
    </row>
    <row r="741" spans="1:9" s="45" customFormat="1" ht="12.75">
      <c r="A741" s="189"/>
      <c r="C741" s="43"/>
      <c r="D741" s="44"/>
      <c r="F741" s="46"/>
      <c r="G741" s="46"/>
      <c r="H741" s="46"/>
      <c r="I741" s="46"/>
    </row>
    <row r="742" spans="1:9" s="45" customFormat="1" ht="12.75">
      <c r="A742" s="189"/>
      <c r="C742" s="43"/>
      <c r="D742" s="44"/>
      <c r="F742" s="46"/>
      <c r="G742" s="46"/>
      <c r="H742" s="46"/>
      <c r="I742" s="46"/>
    </row>
    <row r="743" spans="1:9" s="45" customFormat="1" ht="12.75">
      <c r="A743" s="189"/>
      <c r="C743" s="43"/>
      <c r="D743" s="44"/>
      <c r="F743" s="46"/>
      <c r="G743" s="46"/>
      <c r="H743" s="46"/>
      <c r="I743" s="46"/>
    </row>
    <row r="744" spans="1:9" s="45" customFormat="1" ht="12.75">
      <c r="A744" s="189"/>
      <c r="C744" s="43"/>
      <c r="D744" s="44"/>
      <c r="F744" s="46"/>
      <c r="G744" s="46"/>
      <c r="H744" s="46"/>
      <c r="I744" s="46"/>
    </row>
    <row r="745" spans="1:9" s="45" customFormat="1" ht="12.75">
      <c r="A745" s="189"/>
      <c r="C745" s="43"/>
      <c r="D745" s="44"/>
      <c r="F745" s="46"/>
      <c r="G745" s="46"/>
      <c r="H745" s="46"/>
      <c r="I745" s="46"/>
    </row>
    <row r="746" spans="1:9" s="45" customFormat="1" ht="12.75">
      <c r="A746" s="189"/>
      <c r="C746" s="43"/>
      <c r="D746" s="44"/>
      <c r="F746" s="46"/>
      <c r="G746" s="46"/>
      <c r="H746" s="46"/>
      <c r="I746" s="46"/>
    </row>
    <row r="747" spans="1:9" s="45" customFormat="1" ht="12.75">
      <c r="A747" s="189"/>
      <c r="C747" s="43"/>
      <c r="D747" s="44"/>
      <c r="F747" s="46"/>
      <c r="G747" s="46"/>
      <c r="H747" s="46"/>
      <c r="I747" s="46"/>
    </row>
    <row r="748" spans="1:9" s="45" customFormat="1" ht="12.75">
      <c r="A748" s="189"/>
      <c r="C748" s="43"/>
      <c r="D748" s="44"/>
      <c r="F748" s="46"/>
      <c r="G748" s="46"/>
      <c r="H748" s="46"/>
      <c r="I748" s="46"/>
    </row>
    <row r="749" spans="1:9" s="45" customFormat="1" ht="12.75">
      <c r="A749" s="189"/>
      <c r="C749" s="43"/>
      <c r="D749" s="44"/>
      <c r="F749" s="46"/>
      <c r="G749" s="46"/>
      <c r="H749" s="46"/>
      <c r="I749" s="46"/>
    </row>
    <row r="750" spans="1:9" s="45" customFormat="1" ht="12.75">
      <c r="A750" s="189"/>
      <c r="C750" s="43"/>
      <c r="D750" s="44"/>
      <c r="F750" s="46"/>
      <c r="G750" s="46"/>
      <c r="H750" s="46"/>
      <c r="I750" s="46"/>
    </row>
    <row r="751" spans="1:9" s="45" customFormat="1" ht="12.75">
      <c r="A751" s="189"/>
      <c r="C751" s="43"/>
      <c r="D751" s="44"/>
      <c r="F751" s="46"/>
      <c r="G751" s="46"/>
      <c r="H751" s="46"/>
      <c r="I751" s="46"/>
    </row>
    <row r="752" spans="1:9" s="45" customFormat="1" ht="12.75">
      <c r="A752" s="189"/>
      <c r="C752" s="43"/>
      <c r="D752" s="44"/>
      <c r="F752" s="46"/>
      <c r="G752" s="46"/>
      <c r="H752" s="46"/>
      <c r="I752" s="46"/>
    </row>
    <row r="753" spans="1:9" s="45" customFormat="1" ht="12.75">
      <c r="A753" s="189"/>
      <c r="C753" s="43"/>
      <c r="D753" s="44"/>
      <c r="F753" s="46"/>
      <c r="G753" s="46"/>
      <c r="H753" s="46"/>
      <c r="I753" s="46"/>
    </row>
    <row r="754" spans="1:9" s="45" customFormat="1" ht="12.75">
      <c r="A754" s="189"/>
      <c r="C754" s="43"/>
      <c r="D754" s="44"/>
      <c r="F754" s="46"/>
      <c r="G754" s="46"/>
      <c r="H754" s="46"/>
      <c r="I754" s="46"/>
    </row>
    <row r="755" spans="1:9" s="45" customFormat="1" ht="12.75">
      <c r="A755" s="189"/>
      <c r="C755" s="43"/>
      <c r="D755" s="44"/>
      <c r="F755" s="46"/>
      <c r="G755" s="46"/>
      <c r="H755" s="46"/>
      <c r="I755" s="46"/>
    </row>
    <row r="756" spans="1:9" s="45" customFormat="1" ht="12.75">
      <c r="A756" s="189"/>
      <c r="C756" s="43"/>
      <c r="D756" s="44"/>
      <c r="F756" s="46"/>
      <c r="G756" s="46"/>
      <c r="H756" s="46"/>
      <c r="I756" s="46"/>
    </row>
    <row r="757" spans="1:9" s="45" customFormat="1" ht="12.75">
      <c r="A757" s="189"/>
      <c r="C757" s="43"/>
      <c r="D757" s="44"/>
      <c r="F757" s="46"/>
      <c r="G757" s="46"/>
      <c r="H757" s="46"/>
      <c r="I757" s="46"/>
    </row>
    <row r="758" spans="1:9" s="45" customFormat="1" ht="12.75">
      <c r="A758" s="189"/>
      <c r="C758" s="43"/>
      <c r="D758" s="44"/>
      <c r="F758" s="46"/>
      <c r="G758" s="46"/>
      <c r="H758" s="46"/>
      <c r="I758" s="46"/>
    </row>
    <row r="759" spans="1:9" s="45" customFormat="1" ht="12.75">
      <c r="A759" s="189"/>
      <c r="C759" s="43"/>
      <c r="D759" s="44"/>
      <c r="F759" s="46"/>
      <c r="G759" s="46"/>
      <c r="H759" s="46"/>
      <c r="I759" s="46"/>
    </row>
    <row r="760" spans="1:9" s="45" customFormat="1" ht="12.75">
      <c r="A760" s="189"/>
      <c r="C760" s="43"/>
      <c r="D760" s="44"/>
      <c r="F760" s="46"/>
      <c r="G760" s="46"/>
      <c r="H760" s="46"/>
      <c r="I760" s="46"/>
    </row>
    <row r="761" spans="1:9" s="45" customFormat="1" ht="12.75">
      <c r="A761" s="189"/>
      <c r="C761" s="43"/>
      <c r="D761" s="44"/>
      <c r="F761" s="46"/>
      <c r="G761" s="46"/>
      <c r="H761" s="46"/>
      <c r="I761" s="46"/>
    </row>
    <row r="762" spans="1:9" s="45" customFormat="1" ht="12.75">
      <c r="A762" s="189"/>
      <c r="C762" s="43"/>
      <c r="D762" s="44"/>
      <c r="F762" s="46"/>
      <c r="G762" s="46"/>
      <c r="H762" s="46"/>
      <c r="I762" s="46"/>
    </row>
    <row r="763" spans="1:9" s="45" customFormat="1" ht="12.75">
      <c r="A763" s="189"/>
      <c r="C763" s="43"/>
      <c r="D763" s="44"/>
      <c r="F763" s="46"/>
      <c r="G763" s="46"/>
      <c r="H763" s="46"/>
      <c r="I763" s="46"/>
    </row>
    <row r="764" spans="1:9" s="45" customFormat="1" ht="12.75">
      <c r="A764" s="189"/>
      <c r="C764" s="43"/>
      <c r="D764" s="44"/>
      <c r="F764" s="46"/>
      <c r="G764" s="46"/>
      <c r="H764" s="46"/>
      <c r="I764" s="46"/>
    </row>
    <row r="765" spans="1:9" s="45" customFormat="1" ht="12.75">
      <c r="A765" s="189"/>
      <c r="C765" s="43"/>
      <c r="D765" s="44"/>
      <c r="F765" s="46"/>
      <c r="G765" s="46"/>
      <c r="H765" s="46"/>
      <c r="I765" s="46"/>
    </row>
    <row r="766" spans="1:9" s="45" customFormat="1" ht="12.75">
      <c r="A766" s="189"/>
      <c r="C766" s="43"/>
      <c r="D766" s="44"/>
      <c r="F766" s="46"/>
      <c r="G766" s="46"/>
      <c r="H766" s="46"/>
      <c r="I766" s="46"/>
    </row>
    <row r="767" spans="1:9" s="45" customFormat="1" ht="12.75">
      <c r="A767" s="189"/>
      <c r="C767" s="43"/>
      <c r="D767" s="44"/>
      <c r="F767" s="46"/>
      <c r="G767" s="46"/>
      <c r="H767" s="46"/>
      <c r="I767" s="46"/>
    </row>
    <row r="768" spans="1:9" s="45" customFormat="1" ht="12.75">
      <c r="A768" s="189"/>
      <c r="C768" s="43"/>
      <c r="D768" s="44"/>
      <c r="F768" s="46"/>
      <c r="G768" s="46"/>
      <c r="H768" s="46"/>
      <c r="I768" s="46"/>
    </row>
    <row r="769" spans="1:9" s="45" customFormat="1" ht="12.75">
      <c r="A769" s="189"/>
      <c r="C769" s="43"/>
      <c r="D769" s="44"/>
      <c r="F769" s="46"/>
      <c r="G769" s="46"/>
      <c r="H769" s="46"/>
      <c r="I769" s="46"/>
    </row>
    <row r="770" spans="1:9" s="45" customFormat="1" ht="12.75">
      <c r="A770" s="189"/>
      <c r="C770" s="43"/>
      <c r="D770" s="44"/>
      <c r="F770" s="46"/>
      <c r="G770" s="46"/>
      <c r="H770" s="46"/>
      <c r="I770" s="46"/>
    </row>
    <row r="771" spans="1:9" s="45" customFormat="1" ht="12.75">
      <c r="A771" s="189"/>
      <c r="C771" s="43"/>
      <c r="D771" s="44"/>
      <c r="F771" s="46"/>
      <c r="G771" s="46"/>
      <c r="H771" s="46"/>
      <c r="I771" s="46"/>
    </row>
    <row r="772" spans="1:9" s="45" customFormat="1" ht="12.75">
      <c r="A772" s="189"/>
      <c r="C772" s="43"/>
      <c r="D772" s="44"/>
      <c r="F772" s="46"/>
      <c r="G772" s="46"/>
      <c r="H772" s="46"/>
      <c r="I772" s="46"/>
    </row>
    <row r="773" spans="1:9" s="45" customFormat="1" ht="12.75">
      <c r="A773" s="189"/>
      <c r="C773" s="43"/>
      <c r="D773" s="44"/>
      <c r="F773" s="46"/>
      <c r="G773" s="46"/>
      <c r="H773" s="46"/>
      <c r="I773" s="46"/>
    </row>
    <row r="774" spans="1:9" s="45" customFormat="1" ht="12.75">
      <c r="A774" s="189"/>
      <c r="C774" s="43"/>
      <c r="D774" s="44"/>
      <c r="F774" s="46"/>
      <c r="G774" s="46"/>
      <c r="H774" s="46"/>
      <c r="I774" s="46"/>
    </row>
  </sheetData>
  <mergeCells count="11">
    <mergeCell ref="A1:A8"/>
    <mergeCell ref="G7:H7"/>
    <mergeCell ref="C9:I9"/>
    <mergeCell ref="C26:I26"/>
    <mergeCell ref="C44:I44"/>
    <mergeCell ref="C57:I57"/>
    <mergeCell ref="C1:I1"/>
    <mergeCell ref="C2:I2"/>
    <mergeCell ref="C3:I3"/>
    <mergeCell ref="C5:I5"/>
    <mergeCell ref="G6:H6"/>
  </mergeCells>
  <pageMargins left="0.75" right="0.75" top="0.62986111111111098" bottom="0.66874999999999996" header="0.5" footer="0.5"/>
  <pageSetup paperSize="9" scale="59" fitToHeight="0" orientation="portrait" r:id="rId1"/>
  <rowBreaks count="1" manualBreakCount="1">
    <brk id="56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1"/>
  <sheetViews>
    <sheetView view="pageBreakPreview" zoomScaleSheetLayoutView="100" workbookViewId="0">
      <selection activeCell="F9" sqref="F9:G9"/>
    </sheetView>
  </sheetViews>
  <sheetFormatPr defaultColWidth="9" defaultRowHeight="15"/>
  <cols>
    <col min="1" max="1" width="6.42578125" customWidth="1"/>
    <col min="2" max="2" width="13.5703125" style="231" customWidth="1"/>
    <col min="4" max="4" width="52" customWidth="1"/>
    <col min="5" max="5" width="13.85546875" style="231" customWidth="1"/>
    <col min="6" max="6" width="11.85546875" style="2" customWidth="1"/>
    <col min="7" max="7" width="10.7109375" customWidth="1"/>
    <col min="8" max="8" width="14.28515625" customWidth="1"/>
    <col min="9" max="10" width="14.28515625" style="3" customWidth="1"/>
    <col min="12" max="12" width="10.5703125" customWidth="1"/>
  </cols>
  <sheetData>
    <row r="1" spans="1:13" ht="15.75">
      <c r="A1" s="370">
        <v>1</v>
      </c>
      <c r="B1" s="334" t="s">
        <v>76</v>
      </c>
      <c r="C1" s="335"/>
      <c r="D1" s="335"/>
      <c r="E1" s="336" t="s">
        <v>77</v>
      </c>
      <c r="F1" s="336"/>
      <c r="G1" s="336"/>
      <c r="H1" s="336"/>
      <c r="I1" s="9">
        <f>H10</f>
        <v>1786.96</v>
      </c>
      <c r="J1" s="9">
        <f>H12</f>
        <v>2218.8682320000003</v>
      </c>
      <c r="K1" s="337" t="s">
        <v>78</v>
      </c>
      <c r="L1" s="337"/>
      <c r="M1" s="18">
        <f>ORÇAMENTO!I6</f>
        <v>0.24170000000000003</v>
      </c>
    </row>
    <row r="2" spans="1:13">
      <c r="A2" s="370"/>
      <c r="B2" s="230" t="s">
        <v>79</v>
      </c>
      <c r="C2" s="338" t="str">
        <f>ORÇAMENTO!C5</f>
        <v>PAVIMENTAÇÃO ASFÁLTICA EM CBUQ - AV PADRE JUJU (SÃO JOÃO DAS MISSÕES / MG)</v>
      </c>
      <c r="D2" s="338"/>
      <c r="E2" s="339"/>
      <c r="F2" s="340"/>
      <c r="G2" s="113" t="s">
        <v>80</v>
      </c>
      <c r="H2" s="114" t="str">
        <f>ORÇAMENTO!C6</f>
        <v xml:space="preserve">JUNHO / 2.020   </v>
      </c>
      <c r="I2" s="10"/>
      <c r="J2" s="10"/>
    </row>
    <row r="3" spans="1:13">
      <c r="A3" s="370"/>
      <c r="B3" s="229" t="s">
        <v>81</v>
      </c>
      <c r="C3" s="341" t="str">
        <f>VLOOKUP(A1,ORÇAMENTO!A10:I31,3)</f>
        <v>MOBILIZAÇÃO E DESMOBILIZAÇÃO</v>
      </c>
      <c r="D3" s="342"/>
      <c r="E3" s="115" t="s">
        <v>82</v>
      </c>
      <c r="F3" s="115" t="str">
        <f>VLOOKUP(A1,ORÇAMENTO!A10:I31,4)</f>
        <v>CPU</v>
      </c>
      <c r="G3" s="113" t="s">
        <v>83</v>
      </c>
      <c r="H3" s="113" t="str">
        <f>VLOOKUP(A1,ORÇAMENTO!A10:I31,5)</f>
        <v>GL</v>
      </c>
      <c r="I3" s="11"/>
      <c r="J3" s="11"/>
    </row>
    <row r="4" spans="1:13" ht="6" customHeight="1">
      <c r="A4" s="370"/>
      <c r="B4" s="343"/>
      <c r="C4" s="344"/>
      <c r="D4" s="344"/>
      <c r="E4" s="344"/>
      <c r="F4" s="344"/>
      <c r="G4" s="344"/>
      <c r="H4" s="345"/>
      <c r="I4" s="12"/>
      <c r="J4" s="12"/>
    </row>
    <row r="5" spans="1:13" ht="27">
      <c r="A5" s="370"/>
      <c r="B5" s="116" t="s">
        <v>84</v>
      </c>
      <c r="C5" s="116" t="s">
        <v>85</v>
      </c>
      <c r="D5" s="116" t="s">
        <v>86</v>
      </c>
      <c r="E5" s="116" t="s">
        <v>87</v>
      </c>
      <c r="F5" s="116" t="s">
        <v>88</v>
      </c>
      <c r="G5" s="116" t="s">
        <v>89</v>
      </c>
      <c r="H5" s="116" t="s">
        <v>90</v>
      </c>
      <c r="I5" s="13"/>
      <c r="J5" s="13"/>
    </row>
    <row r="6" spans="1:13" ht="54">
      <c r="A6" s="370"/>
      <c r="B6" s="271" t="s">
        <v>91</v>
      </c>
      <c r="C6" s="272">
        <v>89876</v>
      </c>
      <c r="D6" s="273" t="s">
        <v>92</v>
      </c>
      <c r="E6" s="274" t="s">
        <v>93</v>
      </c>
      <c r="F6" s="275">
        <v>8</v>
      </c>
      <c r="G6" s="276">
        <v>171.62</v>
      </c>
      <c r="H6" s="277">
        <f>F6*G6</f>
        <v>1372.96</v>
      </c>
      <c r="I6" s="14"/>
      <c r="J6" s="14"/>
    </row>
    <row r="7" spans="1:13" ht="54">
      <c r="A7" s="370"/>
      <c r="B7" s="271" t="s">
        <v>91</v>
      </c>
      <c r="C7" s="272">
        <v>89877</v>
      </c>
      <c r="D7" s="273" t="s">
        <v>92</v>
      </c>
      <c r="E7" s="278" t="s">
        <v>94</v>
      </c>
      <c r="F7" s="275">
        <v>8</v>
      </c>
      <c r="G7" s="276">
        <v>44.37</v>
      </c>
      <c r="H7" s="277">
        <f t="shared" ref="H7" si="0">F7*G7</f>
        <v>354.96</v>
      </c>
      <c r="I7" s="14"/>
      <c r="J7" s="14"/>
    </row>
    <row r="8" spans="1:13">
      <c r="A8" s="370"/>
      <c r="B8" s="267" t="s">
        <v>195</v>
      </c>
      <c r="C8" s="120">
        <v>88316</v>
      </c>
      <c r="D8" s="130" t="s">
        <v>127</v>
      </c>
      <c r="E8" s="223" t="s">
        <v>109</v>
      </c>
      <c r="F8" s="117">
        <v>4</v>
      </c>
      <c r="G8" s="222">
        <v>14.76</v>
      </c>
      <c r="H8" s="15">
        <f>G8*F8</f>
        <v>59.04</v>
      </c>
      <c r="I8" s="14"/>
      <c r="J8" s="14"/>
    </row>
    <row r="9" spans="1:13">
      <c r="A9" s="370"/>
      <c r="B9" s="346" t="s">
        <v>95</v>
      </c>
      <c r="C9" s="346"/>
      <c r="D9" s="347"/>
      <c r="E9" s="118">
        <v>1</v>
      </c>
      <c r="F9" s="348" t="s">
        <v>96</v>
      </c>
      <c r="G9" s="349"/>
      <c r="H9" s="57">
        <f>SUM(H6:H8)</f>
        <v>1786.96</v>
      </c>
      <c r="I9" s="16"/>
      <c r="J9" s="16"/>
    </row>
    <row r="10" spans="1:13">
      <c r="A10" s="370"/>
      <c r="B10" s="350" t="s">
        <v>33</v>
      </c>
      <c r="C10" s="350"/>
      <c r="D10" s="350"/>
      <c r="E10" s="351"/>
      <c r="F10" s="351"/>
      <c r="G10" s="350"/>
      <c r="H10" s="55">
        <f>H9/E9</f>
        <v>1786.96</v>
      </c>
      <c r="I10" s="17"/>
      <c r="J10" s="17"/>
    </row>
    <row r="11" spans="1:13">
      <c r="A11" s="370"/>
      <c r="B11" s="350" t="s">
        <v>97</v>
      </c>
      <c r="C11" s="350"/>
      <c r="D11" s="350"/>
      <c r="E11" s="351"/>
      <c r="F11" s="351"/>
      <c r="G11" s="350"/>
      <c r="H11" s="56">
        <f>1+$M$1</f>
        <v>1.2417</v>
      </c>
      <c r="I11" s="16"/>
      <c r="J11" s="16"/>
    </row>
    <row r="12" spans="1:13">
      <c r="A12" s="370"/>
      <c r="B12" s="352" t="s">
        <v>98</v>
      </c>
      <c r="C12" s="352"/>
      <c r="D12" s="352"/>
      <c r="E12" s="353"/>
      <c r="F12" s="353"/>
      <c r="G12" s="352"/>
      <c r="H12" s="55">
        <f>H10*H11</f>
        <v>2218.8682320000003</v>
      </c>
      <c r="I12" s="17"/>
      <c r="J12" s="17"/>
    </row>
    <row r="13" spans="1:13">
      <c r="A13" s="370"/>
    </row>
    <row r="14" spans="1:13" ht="15.75">
      <c r="A14" s="370">
        <f>A1+1</f>
        <v>2</v>
      </c>
      <c r="B14" s="334" t="s">
        <v>76</v>
      </c>
      <c r="C14" s="335"/>
      <c r="D14" s="335"/>
      <c r="E14" s="336" t="s">
        <v>77</v>
      </c>
      <c r="F14" s="336"/>
      <c r="G14" s="336"/>
      <c r="H14" s="336"/>
      <c r="I14" s="9">
        <f>H26</f>
        <v>15363.588000000002</v>
      </c>
      <c r="J14" s="9">
        <f>H28</f>
        <v>19076.967219600003</v>
      </c>
      <c r="K14" s="337"/>
      <c r="L14" s="337"/>
    </row>
    <row r="15" spans="1:13">
      <c r="A15" s="370"/>
      <c r="B15" s="230" t="s">
        <v>79</v>
      </c>
      <c r="C15" s="338" t="str">
        <f>$C$2</f>
        <v>PAVIMENTAÇÃO ASFÁLTICA EM CBUQ - AV PADRE JUJU (SÃO JOÃO DAS MISSÕES / MG)</v>
      </c>
      <c r="D15" s="338"/>
      <c r="E15" s="339"/>
      <c r="F15" s="340"/>
      <c r="G15" s="113" t="s">
        <v>80</v>
      </c>
      <c r="H15" s="114" t="str">
        <f>$H$2</f>
        <v xml:space="preserve">JUNHO / 2.020   </v>
      </c>
      <c r="I15" s="10"/>
      <c r="J15" s="10"/>
    </row>
    <row r="16" spans="1:13" ht="15.75" customHeight="1">
      <c r="A16" s="370"/>
      <c r="B16" s="229" t="s">
        <v>81</v>
      </c>
      <c r="C16" s="341" t="str">
        <f>VLOOKUP(A14,ORÇAMENTO!$A$10:$I$31,3)</f>
        <v>ADMINISTRAÇÃO LOCAL</v>
      </c>
      <c r="D16" s="342"/>
      <c r="E16" s="115" t="s">
        <v>99</v>
      </c>
      <c r="F16" s="115" t="s">
        <v>17</v>
      </c>
      <c r="G16" s="113" t="s">
        <v>83</v>
      </c>
      <c r="H16" s="113" t="str">
        <f>VLOOKUP(A14,ORÇAMENTO!$A$10:$I$31,5)</f>
        <v>GL</v>
      </c>
      <c r="I16" s="11"/>
      <c r="J16" s="11"/>
    </row>
    <row r="17" spans="1:12" ht="6" customHeight="1">
      <c r="A17" s="370"/>
      <c r="B17" s="343"/>
      <c r="C17" s="344"/>
      <c r="D17" s="344"/>
      <c r="E17" s="344"/>
      <c r="F17" s="344"/>
      <c r="G17" s="344"/>
      <c r="H17" s="345"/>
      <c r="I17" s="12"/>
      <c r="J17" s="12"/>
    </row>
    <row r="18" spans="1:12" ht="27">
      <c r="A18" s="370"/>
      <c r="B18" s="116" t="s">
        <v>84</v>
      </c>
      <c r="C18" s="116" t="s">
        <v>85</v>
      </c>
      <c r="D18" s="116" t="s">
        <v>86</v>
      </c>
      <c r="E18" s="116" t="s">
        <v>87</v>
      </c>
      <c r="F18" s="116" t="s">
        <v>88</v>
      </c>
      <c r="G18" s="116" t="s">
        <v>89</v>
      </c>
      <c r="H18" s="116" t="s">
        <v>90</v>
      </c>
      <c r="I18" s="13"/>
      <c r="J18" s="13"/>
    </row>
    <row r="19" spans="1:12">
      <c r="A19" s="370"/>
      <c r="B19" s="279" t="s">
        <v>100</v>
      </c>
      <c r="C19" s="280">
        <v>14250</v>
      </c>
      <c r="D19" s="281" t="s">
        <v>101</v>
      </c>
      <c r="E19" s="278" t="s">
        <v>102</v>
      </c>
      <c r="F19" s="282">
        <v>300</v>
      </c>
      <c r="G19" s="283">
        <v>0.62</v>
      </c>
      <c r="H19" s="284">
        <f t="shared" ref="H19:H24" si="1">F19*G19</f>
        <v>186</v>
      </c>
      <c r="I19" s="14"/>
      <c r="J19" s="14"/>
    </row>
    <row r="20" spans="1:12">
      <c r="A20" s="370"/>
      <c r="B20" s="279" t="s">
        <v>100</v>
      </c>
      <c r="C20" s="280">
        <v>14583</v>
      </c>
      <c r="D20" s="281" t="s">
        <v>103</v>
      </c>
      <c r="E20" s="278" t="s">
        <v>104</v>
      </c>
      <c r="F20" s="282">
        <v>12</v>
      </c>
      <c r="G20" s="283">
        <f>1.9*11.73</f>
        <v>22.286999999999999</v>
      </c>
      <c r="H20" s="284">
        <f t="shared" si="1"/>
        <v>267.44399999999996</v>
      </c>
      <c r="I20" s="14"/>
      <c r="J20" s="14"/>
    </row>
    <row r="21" spans="1:12">
      <c r="A21" s="370"/>
      <c r="B21" s="279" t="s">
        <v>105</v>
      </c>
      <c r="C21" s="280" t="s">
        <v>106</v>
      </c>
      <c r="D21" s="281" t="s">
        <v>107</v>
      </c>
      <c r="E21" s="278" t="s">
        <v>108</v>
      </c>
      <c r="F21" s="282">
        <v>2</v>
      </c>
      <c r="G21" s="283">
        <v>65</v>
      </c>
      <c r="H21" s="284">
        <f t="shared" si="1"/>
        <v>130</v>
      </c>
      <c r="I21" s="14"/>
      <c r="J21" s="14"/>
    </row>
    <row r="22" spans="1:12" ht="27">
      <c r="A22" s="370"/>
      <c r="B22" s="278" t="s">
        <v>91</v>
      </c>
      <c r="C22" s="285">
        <v>90777</v>
      </c>
      <c r="D22" s="294" t="s">
        <v>421</v>
      </c>
      <c r="E22" s="286" t="s">
        <v>109</v>
      </c>
      <c r="F22" s="283">
        <v>20</v>
      </c>
      <c r="G22" s="287">
        <v>88.25</v>
      </c>
      <c r="H22" s="284">
        <f t="shared" si="1"/>
        <v>1765</v>
      </c>
      <c r="I22" s="14"/>
      <c r="J22" s="14"/>
    </row>
    <row r="23" spans="1:12" ht="27">
      <c r="A23" s="370"/>
      <c r="B23" s="278" t="s">
        <v>91</v>
      </c>
      <c r="C23" s="285">
        <v>40776</v>
      </c>
      <c r="D23" s="294" t="s">
        <v>422</v>
      </c>
      <c r="E23" s="286" t="s">
        <v>109</v>
      </c>
      <c r="F23" s="283">
        <v>110</v>
      </c>
      <c r="G23" s="287">
        <v>40.58</v>
      </c>
      <c r="H23" s="284">
        <f t="shared" si="1"/>
        <v>4463.8</v>
      </c>
      <c r="I23" s="14"/>
      <c r="J23" s="14"/>
    </row>
    <row r="24" spans="1:12" ht="27">
      <c r="A24" s="370"/>
      <c r="B24" s="278" t="s">
        <v>91</v>
      </c>
      <c r="C24" s="285">
        <v>90772</v>
      </c>
      <c r="D24" s="294" t="s">
        <v>423</v>
      </c>
      <c r="E24" s="286" t="s">
        <v>109</v>
      </c>
      <c r="F24" s="283">
        <v>55</v>
      </c>
      <c r="G24" s="287">
        <v>15.81</v>
      </c>
      <c r="H24" s="284">
        <f t="shared" si="1"/>
        <v>869.55000000000007</v>
      </c>
      <c r="I24" s="14"/>
      <c r="J24" s="14"/>
    </row>
    <row r="25" spans="1:12">
      <c r="A25" s="370"/>
      <c r="B25" s="346" t="s">
        <v>95</v>
      </c>
      <c r="C25" s="346"/>
      <c r="D25" s="347"/>
      <c r="E25" s="118">
        <v>0.5</v>
      </c>
      <c r="F25" s="348" t="s">
        <v>96</v>
      </c>
      <c r="G25" s="349"/>
      <c r="H25" s="57">
        <f>SUM(H19:H24)</f>
        <v>7681.7940000000008</v>
      </c>
      <c r="I25" s="14"/>
      <c r="J25" s="14"/>
    </row>
    <row r="26" spans="1:12">
      <c r="A26" s="370"/>
      <c r="B26" s="350" t="s">
        <v>33</v>
      </c>
      <c r="C26" s="350"/>
      <c r="D26" s="350"/>
      <c r="E26" s="351"/>
      <c r="F26" s="351"/>
      <c r="G26" s="350"/>
      <c r="H26" s="55">
        <f>H25/E25</f>
        <v>15363.588000000002</v>
      </c>
      <c r="I26" s="16"/>
      <c r="J26" s="16"/>
    </row>
    <row r="27" spans="1:12">
      <c r="A27" s="370"/>
      <c r="B27" s="350" t="s">
        <v>97</v>
      </c>
      <c r="C27" s="350"/>
      <c r="D27" s="350"/>
      <c r="E27" s="351"/>
      <c r="F27" s="351"/>
      <c r="G27" s="350"/>
      <c r="H27" s="56">
        <f>1+$M$1</f>
        <v>1.2417</v>
      </c>
      <c r="I27" s="17"/>
      <c r="J27" s="17"/>
    </row>
    <row r="28" spans="1:12">
      <c r="A28" s="370"/>
      <c r="B28" s="352" t="s">
        <v>98</v>
      </c>
      <c r="C28" s="352"/>
      <c r="D28" s="352"/>
      <c r="E28" s="353"/>
      <c r="F28" s="353"/>
      <c r="G28" s="352"/>
      <c r="H28" s="55">
        <f>H26*H27</f>
        <v>19076.967219600003</v>
      </c>
      <c r="I28" s="16"/>
      <c r="J28" s="16"/>
    </row>
    <row r="29" spans="1:12">
      <c r="A29" s="370"/>
      <c r="I29" s="17"/>
      <c r="J29" s="17"/>
    </row>
    <row r="30" spans="1:12" ht="15.75">
      <c r="A30" s="370">
        <f>A14+1</f>
        <v>3</v>
      </c>
      <c r="B30" s="334" t="s">
        <v>76</v>
      </c>
      <c r="C30" s="335"/>
      <c r="D30" s="335"/>
      <c r="E30" s="336" t="s">
        <v>77</v>
      </c>
      <c r="F30" s="336"/>
      <c r="G30" s="336"/>
      <c r="H30" s="336"/>
      <c r="I30" s="3">
        <f>H37</f>
        <v>1300</v>
      </c>
      <c r="J30" s="3">
        <f>H39</f>
        <v>1614.21</v>
      </c>
      <c r="K30" s="337"/>
      <c r="L30" s="337"/>
    </row>
    <row r="31" spans="1:12">
      <c r="A31" s="370"/>
      <c r="B31" s="230" t="s">
        <v>79</v>
      </c>
      <c r="C31" s="338" t="str">
        <f>$C$2</f>
        <v>PAVIMENTAÇÃO ASFÁLTICA EM CBUQ - AV PADRE JUJU (SÃO JOÃO DAS MISSÕES / MG)</v>
      </c>
      <c r="D31" s="338"/>
      <c r="E31" s="339"/>
      <c r="F31" s="340"/>
      <c r="G31" s="113" t="s">
        <v>80</v>
      </c>
      <c r="H31" s="114" t="str">
        <f>$H$2</f>
        <v xml:space="preserve">JUNHO / 2.020   </v>
      </c>
      <c r="I31" s="9"/>
      <c r="J31" s="9"/>
    </row>
    <row r="32" spans="1:12">
      <c r="A32" s="370"/>
      <c r="B32" s="229" t="s">
        <v>81</v>
      </c>
      <c r="C32" s="341" t="str">
        <f>VLOOKUP(A30,ORÇAMENTO!$A$10:$I$31,3)</f>
        <v>CANTEIRO DE OBRAS</v>
      </c>
      <c r="D32" s="342"/>
      <c r="E32" s="115" t="s">
        <v>99</v>
      </c>
      <c r="F32" s="115" t="str">
        <f>VLOOKUP(A30,ORÇAMENTO!$A$10:$I$31,4)</f>
        <v>CPU</v>
      </c>
      <c r="G32" s="113" t="s">
        <v>83</v>
      </c>
      <c r="H32" s="113" t="str">
        <f>VLOOKUP(A30,ORÇAMENTO!$A$10:$I$31,5)</f>
        <v>GL</v>
      </c>
      <c r="I32" s="10"/>
      <c r="J32" s="10"/>
    </row>
    <row r="33" spans="1:12" ht="6" customHeight="1">
      <c r="A33" s="370"/>
      <c r="B33" s="343"/>
      <c r="C33" s="344"/>
      <c r="D33" s="344"/>
      <c r="E33" s="344"/>
      <c r="F33" s="344"/>
      <c r="G33" s="344"/>
      <c r="H33" s="345"/>
      <c r="I33" s="11"/>
      <c r="J33" s="11"/>
    </row>
    <row r="34" spans="1:12" ht="27">
      <c r="A34" s="370"/>
      <c r="B34" s="116" t="s">
        <v>84</v>
      </c>
      <c r="C34" s="116" t="s">
        <v>85</v>
      </c>
      <c r="D34" s="116" t="s">
        <v>86</v>
      </c>
      <c r="E34" s="116" t="s">
        <v>87</v>
      </c>
      <c r="F34" s="116" t="s">
        <v>88</v>
      </c>
      <c r="G34" s="116" t="s">
        <v>89</v>
      </c>
      <c r="H34" s="116" t="s">
        <v>90</v>
      </c>
      <c r="I34" s="12"/>
      <c r="J34" s="12"/>
    </row>
    <row r="35" spans="1:12" s="1" customFormat="1" ht="40.5">
      <c r="A35" s="370"/>
      <c r="B35" s="271" t="s">
        <v>105</v>
      </c>
      <c r="C35" s="272" t="s">
        <v>106</v>
      </c>
      <c r="D35" s="273" t="s">
        <v>110</v>
      </c>
      <c r="E35" s="278" t="s">
        <v>111</v>
      </c>
      <c r="F35" s="278">
        <v>2</v>
      </c>
      <c r="G35" s="276">
        <v>650</v>
      </c>
      <c r="H35" s="277">
        <f t="shared" ref="H35" si="2">F35*G35</f>
        <v>1300</v>
      </c>
      <c r="I35" s="13"/>
      <c r="J35" s="13"/>
    </row>
    <row r="36" spans="1:12">
      <c r="A36" s="370"/>
      <c r="B36" s="346" t="s">
        <v>95</v>
      </c>
      <c r="C36" s="346"/>
      <c r="D36" s="347"/>
      <c r="E36" s="118">
        <v>1</v>
      </c>
      <c r="F36" s="348" t="s">
        <v>96</v>
      </c>
      <c r="G36" s="349"/>
      <c r="H36" s="57">
        <f>SUM(H35:H35)</f>
        <v>1300</v>
      </c>
      <c r="I36" s="14"/>
      <c r="J36" s="14"/>
    </row>
    <row r="37" spans="1:12">
      <c r="A37" s="370"/>
      <c r="B37" s="350" t="s">
        <v>33</v>
      </c>
      <c r="C37" s="350"/>
      <c r="D37" s="350"/>
      <c r="E37" s="351"/>
      <c r="F37" s="351"/>
      <c r="G37" s="350"/>
      <c r="H37" s="55">
        <f>H36/E36</f>
        <v>1300</v>
      </c>
      <c r="I37" s="16"/>
      <c r="J37" s="16"/>
    </row>
    <row r="38" spans="1:12">
      <c r="A38" s="370"/>
      <c r="B38" s="350" t="s">
        <v>97</v>
      </c>
      <c r="C38" s="350"/>
      <c r="D38" s="350"/>
      <c r="E38" s="351"/>
      <c r="F38" s="351"/>
      <c r="G38" s="350"/>
      <c r="H38" s="56">
        <f>1+$M$1</f>
        <v>1.2417</v>
      </c>
      <c r="I38" s="17"/>
      <c r="J38" s="17"/>
    </row>
    <row r="39" spans="1:12">
      <c r="A39" s="370"/>
      <c r="B39" s="352" t="s">
        <v>98</v>
      </c>
      <c r="C39" s="352"/>
      <c r="D39" s="352"/>
      <c r="E39" s="353"/>
      <c r="F39" s="353"/>
      <c r="G39" s="352"/>
      <c r="H39" s="55">
        <f>H37*H38</f>
        <v>1614.21</v>
      </c>
      <c r="I39" s="16"/>
      <c r="J39" s="16"/>
    </row>
    <row r="40" spans="1:12">
      <c r="A40" s="370"/>
      <c r="I40" s="17"/>
      <c r="J40" s="17"/>
    </row>
    <row r="41" spans="1:12" ht="15.75">
      <c r="A41" s="370">
        <f>A30+1</f>
        <v>4</v>
      </c>
      <c r="B41" s="334" t="s">
        <v>76</v>
      </c>
      <c r="C41" s="335"/>
      <c r="D41" s="335"/>
      <c r="E41" s="336" t="s">
        <v>77</v>
      </c>
      <c r="F41" s="336"/>
      <c r="G41" s="336"/>
      <c r="H41" s="336"/>
      <c r="I41" s="9">
        <f>H54</f>
        <v>317.62909999999999</v>
      </c>
      <c r="J41" s="9">
        <f>H56</f>
        <v>394.40005346999999</v>
      </c>
      <c r="K41" s="337"/>
      <c r="L41" s="337"/>
    </row>
    <row r="42" spans="1:12">
      <c r="A42" s="370"/>
      <c r="B42" s="230" t="s">
        <v>79</v>
      </c>
      <c r="C42" s="338" t="str">
        <f>$C$2</f>
        <v>PAVIMENTAÇÃO ASFÁLTICA EM CBUQ - AV PADRE JUJU (SÃO JOÃO DAS MISSÕES / MG)</v>
      </c>
      <c r="D42" s="338"/>
      <c r="E42" s="339"/>
      <c r="F42" s="340"/>
      <c r="G42" s="113" t="s">
        <v>80</v>
      </c>
      <c r="H42" s="114" t="str">
        <f>$H$2</f>
        <v xml:space="preserve">JUNHO / 2.020   </v>
      </c>
    </row>
    <row r="43" spans="1:12">
      <c r="A43" s="370"/>
      <c r="B43" s="229" t="s">
        <v>81</v>
      </c>
      <c r="C43" s="341" t="str">
        <f>VLOOKUP(A41,ORÇAMENTO!$A$10:$I$31,3)</f>
        <v>PLACA DE OBRA EM CHAPA DE AÇO GALVANIZADO</v>
      </c>
      <c r="D43" s="342"/>
      <c r="E43" s="115" t="s">
        <v>99</v>
      </c>
      <c r="F43" s="115" t="str">
        <f>VLOOKUP(A41,ORÇAMENTO!$A$10:$I$31,4)</f>
        <v>74209/001</v>
      </c>
      <c r="G43" s="113" t="s">
        <v>83</v>
      </c>
      <c r="H43" s="113" t="str">
        <f>VLOOKUP(A41,ORÇAMENTO!$A$10:$I$31,5)</f>
        <v>M2</v>
      </c>
      <c r="I43" s="10"/>
      <c r="J43" s="10"/>
    </row>
    <row r="44" spans="1:12" ht="6" customHeight="1">
      <c r="A44" s="370"/>
      <c r="B44" s="343"/>
      <c r="C44" s="344"/>
      <c r="D44" s="344"/>
      <c r="E44" s="344"/>
      <c r="F44" s="344"/>
      <c r="G44" s="344"/>
      <c r="H44" s="345"/>
      <c r="I44" s="11"/>
      <c r="J44" s="11"/>
    </row>
    <row r="45" spans="1:12" ht="27">
      <c r="A45" s="370"/>
      <c r="B45" s="116" t="s">
        <v>84</v>
      </c>
      <c r="C45" s="116" t="s">
        <v>85</v>
      </c>
      <c r="D45" s="116" t="s">
        <v>86</v>
      </c>
      <c r="E45" s="116" t="s">
        <v>87</v>
      </c>
      <c r="F45" s="116" t="s">
        <v>88</v>
      </c>
      <c r="G45" s="116" t="s">
        <v>89</v>
      </c>
      <c r="H45" s="116" t="s">
        <v>90</v>
      </c>
      <c r="I45" s="12"/>
      <c r="J45" s="12"/>
    </row>
    <row r="46" spans="1:12" ht="40.5">
      <c r="A46" s="370"/>
      <c r="B46" s="278" t="s">
        <v>100</v>
      </c>
      <c r="C46" s="296" t="s">
        <v>112</v>
      </c>
      <c r="D46" s="273" t="s">
        <v>113</v>
      </c>
      <c r="E46" s="278" t="s">
        <v>62</v>
      </c>
      <c r="F46" s="278" t="s">
        <v>114</v>
      </c>
      <c r="G46" s="297">
        <v>5.63</v>
      </c>
      <c r="H46" s="298">
        <f t="shared" ref="H46:H52" si="3">F46*G46</f>
        <v>5.63</v>
      </c>
      <c r="I46" s="13"/>
      <c r="J46" s="13"/>
    </row>
    <row r="47" spans="1:12" ht="40.5">
      <c r="A47" s="370"/>
      <c r="B47" s="278" t="s">
        <v>100</v>
      </c>
      <c r="C47" s="296" t="s">
        <v>115</v>
      </c>
      <c r="D47" s="273" t="s">
        <v>116</v>
      </c>
      <c r="E47" s="278" t="s">
        <v>62</v>
      </c>
      <c r="F47" s="278" t="s">
        <v>117</v>
      </c>
      <c r="G47" s="297">
        <v>3.32</v>
      </c>
      <c r="H47" s="298">
        <f t="shared" si="3"/>
        <v>13.28</v>
      </c>
      <c r="I47" s="14"/>
      <c r="J47" s="14"/>
    </row>
    <row r="48" spans="1:12" ht="40.5">
      <c r="A48" s="370"/>
      <c r="B48" s="278" t="s">
        <v>100</v>
      </c>
      <c r="C48" s="296" t="s">
        <v>118</v>
      </c>
      <c r="D48" s="273" t="s">
        <v>119</v>
      </c>
      <c r="E48" s="278" t="s">
        <v>46</v>
      </c>
      <c r="F48" s="278" t="s">
        <v>114</v>
      </c>
      <c r="G48" s="297">
        <v>245</v>
      </c>
      <c r="H48" s="298">
        <f t="shared" si="3"/>
        <v>245</v>
      </c>
      <c r="I48" s="14"/>
      <c r="J48" s="14"/>
    </row>
    <row r="49" spans="1:12" ht="27">
      <c r="A49" s="370"/>
      <c r="B49" s="278" t="s">
        <v>100</v>
      </c>
      <c r="C49" s="296" t="s">
        <v>120</v>
      </c>
      <c r="D49" s="273" t="s">
        <v>121</v>
      </c>
      <c r="E49" s="278" t="s">
        <v>122</v>
      </c>
      <c r="F49" s="278" t="s">
        <v>123</v>
      </c>
      <c r="G49" s="297">
        <v>10.17</v>
      </c>
      <c r="H49" s="298">
        <f t="shared" si="3"/>
        <v>1.1187</v>
      </c>
      <c r="I49" s="14"/>
      <c r="J49" s="14"/>
    </row>
    <row r="50" spans="1:12" ht="27">
      <c r="A50" s="370"/>
      <c r="B50" s="278" t="s">
        <v>91</v>
      </c>
      <c r="C50" s="296" t="s">
        <v>124</v>
      </c>
      <c r="D50" s="273" t="s">
        <v>125</v>
      </c>
      <c r="E50" s="278" t="s">
        <v>109</v>
      </c>
      <c r="F50" s="278" t="s">
        <v>114</v>
      </c>
      <c r="G50" s="297">
        <v>20.66</v>
      </c>
      <c r="H50" s="298">
        <f t="shared" si="3"/>
        <v>20.66</v>
      </c>
      <c r="I50" s="14"/>
      <c r="J50" s="14"/>
    </row>
    <row r="51" spans="1:12">
      <c r="A51" s="370"/>
      <c r="B51" s="278" t="s">
        <v>91</v>
      </c>
      <c r="C51" s="296" t="s">
        <v>126</v>
      </c>
      <c r="D51" s="273" t="s">
        <v>127</v>
      </c>
      <c r="E51" s="278" t="s">
        <v>109</v>
      </c>
      <c r="F51" s="278" t="s">
        <v>128</v>
      </c>
      <c r="G51" s="297">
        <v>14.76</v>
      </c>
      <c r="H51" s="298">
        <f t="shared" si="3"/>
        <v>29.52</v>
      </c>
      <c r="I51" s="14"/>
      <c r="J51" s="14"/>
    </row>
    <row r="52" spans="1:12" ht="40.5">
      <c r="A52" s="370"/>
      <c r="B52" s="278" t="s">
        <v>91</v>
      </c>
      <c r="C52" s="296" t="s">
        <v>129</v>
      </c>
      <c r="D52" s="273" t="s">
        <v>130</v>
      </c>
      <c r="E52" s="278" t="s">
        <v>49</v>
      </c>
      <c r="F52" s="278" t="s">
        <v>131</v>
      </c>
      <c r="G52" s="297">
        <v>242.04</v>
      </c>
      <c r="H52" s="298">
        <f t="shared" si="3"/>
        <v>2.4203999999999999</v>
      </c>
      <c r="I52" s="14"/>
      <c r="J52" s="14"/>
    </row>
    <row r="53" spans="1:12">
      <c r="A53" s="370"/>
      <c r="B53" s="346" t="s">
        <v>95</v>
      </c>
      <c r="C53" s="346"/>
      <c r="D53" s="347"/>
      <c r="E53" s="118">
        <v>1</v>
      </c>
      <c r="F53" s="348" t="s">
        <v>96</v>
      </c>
      <c r="G53" s="349"/>
      <c r="H53" s="57">
        <f>SUM(H46:H52)</f>
        <v>317.62909999999999</v>
      </c>
      <c r="I53" s="14"/>
      <c r="J53" s="14"/>
    </row>
    <row r="54" spans="1:12">
      <c r="A54" s="370"/>
      <c r="B54" s="350" t="s">
        <v>33</v>
      </c>
      <c r="C54" s="350"/>
      <c r="D54" s="350"/>
      <c r="E54" s="351"/>
      <c r="F54" s="351"/>
      <c r="G54" s="350"/>
      <c r="H54" s="55">
        <f>H53/E53</f>
        <v>317.62909999999999</v>
      </c>
      <c r="I54" s="16"/>
      <c r="J54" s="16"/>
    </row>
    <row r="55" spans="1:12">
      <c r="A55" s="370"/>
      <c r="B55" s="350" t="s">
        <v>97</v>
      </c>
      <c r="C55" s="350"/>
      <c r="D55" s="350"/>
      <c r="E55" s="351"/>
      <c r="F55" s="351"/>
      <c r="G55" s="350"/>
      <c r="H55" s="56">
        <f>1+$M$1</f>
        <v>1.2417</v>
      </c>
      <c r="I55" s="17"/>
      <c r="J55" s="17"/>
    </row>
    <row r="56" spans="1:12">
      <c r="A56" s="370"/>
      <c r="B56" s="352" t="s">
        <v>98</v>
      </c>
      <c r="C56" s="352"/>
      <c r="D56" s="352"/>
      <c r="E56" s="353"/>
      <c r="F56" s="353"/>
      <c r="G56" s="352"/>
      <c r="H56" s="55">
        <f>H54*H55</f>
        <v>394.40005346999999</v>
      </c>
      <c r="I56" s="16"/>
      <c r="J56" s="16"/>
    </row>
    <row r="57" spans="1:12">
      <c r="A57" s="370"/>
      <c r="I57" s="17"/>
      <c r="J57" s="17"/>
    </row>
    <row r="58" spans="1:12" ht="15.75">
      <c r="A58" s="370">
        <f>A41+1</f>
        <v>5</v>
      </c>
      <c r="B58" s="334" t="s">
        <v>76</v>
      </c>
      <c r="C58" s="335"/>
      <c r="D58" s="335"/>
      <c r="E58" s="336" t="s">
        <v>77</v>
      </c>
      <c r="F58" s="336"/>
      <c r="G58" s="336"/>
      <c r="H58" s="336"/>
      <c r="I58" s="3">
        <f>H66</f>
        <v>0.58700000000000008</v>
      </c>
      <c r="J58" s="3">
        <f>H68</f>
        <v>0.72887790000000008</v>
      </c>
      <c r="K58" s="337"/>
      <c r="L58" s="337"/>
    </row>
    <row r="59" spans="1:12">
      <c r="A59" s="370"/>
      <c r="B59" s="230" t="s">
        <v>79</v>
      </c>
      <c r="C59" s="338" t="str">
        <f>$C$2</f>
        <v>PAVIMENTAÇÃO ASFÁLTICA EM CBUQ - AV PADRE JUJU (SÃO JOÃO DAS MISSÕES / MG)</v>
      </c>
      <c r="D59" s="338"/>
      <c r="E59" s="339"/>
      <c r="F59" s="340"/>
      <c r="G59" s="113" t="s">
        <v>80</v>
      </c>
      <c r="H59" s="114" t="str">
        <f>$H$2</f>
        <v xml:space="preserve">JUNHO / 2.020   </v>
      </c>
      <c r="I59" s="9"/>
      <c r="J59" s="9"/>
    </row>
    <row r="60" spans="1:12">
      <c r="A60" s="370"/>
      <c r="B60" s="229" t="s">
        <v>81</v>
      </c>
      <c r="C60" s="341" t="str">
        <f>VLOOKUP(A58,ORÇAMENTO!$A$10:$I$31,3)</f>
        <v>LOCAÇÃO DE PAVIMENTAÇÃO</v>
      </c>
      <c r="D60" s="342"/>
      <c r="E60" s="115" t="s">
        <v>99</v>
      </c>
      <c r="F60" s="115">
        <f>VLOOKUP(A58,ORÇAMENTO!$A$10:$I$31,4)</f>
        <v>99064</v>
      </c>
      <c r="G60" s="113" t="s">
        <v>83</v>
      </c>
      <c r="H60" s="113" t="str">
        <f>VLOOKUP(A58,ORÇAMENTO!$A$10:$I$31,5)</f>
        <v>M2</v>
      </c>
      <c r="I60" s="10"/>
      <c r="J60" s="10"/>
    </row>
    <row r="61" spans="1:12">
      <c r="A61" s="370"/>
      <c r="B61" s="343"/>
      <c r="C61" s="344"/>
      <c r="D61" s="344"/>
      <c r="E61" s="344"/>
      <c r="F61" s="344"/>
      <c r="G61" s="344"/>
      <c r="H61" s="345"/>
      <c r="I61" s="11"/>
      <c r="J61" s="11"/>
    </row>
    <row r="62" spans="1:12" ht="27">
      <c r="A62" s="370"/>
      <c r="B62" s="116" t="s">
        <v>84</v>
      </c>
      <c r="C62" s="116" t="s">
        <v>85</v>
      </c>
      <c r="D62" s="116" t="s">
        <v>86</v>
      </c>
      <c r="E62" s="116" t="s">
        <v>87</v>
      </c>
      <c r="F62" s="116" t="s">
        <v>88</v>
      </c>
      <c r="G62" s="116" t="s">
        <v>89</v>
      </c>
      <c r="H62" s="116" t="s">
        <v>90</v>
      </c>
      <c r="I62" s="12"/>
      <c r="J62" s="12"/>
    </row>
    <row r="63" spans="1:12" ht="27">
      <c r="A63" s="370"/>
      <c r="B63" s="122" t="s">
        <v>91</v>
      </c>
      <c r="C63" s="119" t="s">
        <v>273</v>
      </c>
      <c r="D63" s="121" t="s">
        <v>274</v>
      </c>
      <c r="E63" s="122" t="s">
        <v>275</v>
      </c>
      <c r="F63" s="125" t="s">
        <v>276</v>
      </c>
      <c r="G63" s="123" t="s">
        <v>277</v>
      </c>
      <c r="H63" s="124">
        <f t="shared" ref="H63" si="4">F63*G63</f>
        <v>0.58700000000000008</v>
      </c>
      <c r="I63" s="13"/>
      <c r="J63" s="13"/>
    </row>
    <row r="64" spans="1:12">
      <c r="A64" s="370"/>
      <c r="B64" s="122"/>
      <c r="C64" s="119"/>
      <c r="D64" s="121"/>
      <c r="E64" s="122"/>
      <c r="F64" s="125"/>
      <c r="G64" s="123"/>
      <c r="H64" s="124"/>
      <c r="I64" s="14"/>
      <c r="J64" s="14"/>
    </row>
    <row r="65" spans="1:12">
      <c r="A65" s="370"/>
      <c r="B65" s="346" t="s">
        <v>95</v>
      </c>
      <c r="C65" s="346"/>
      <c r="D65" s="347"/>
      <c r="E65" s="118">
        <v>1</v>
      </c>
      <c r="F65" s="348" t="s">
        <v>96</v>
      </c>
      <c r="G65" s="349"/>
      <c r="H65" s="57">
        <f>SUM(H63:H64)</f>
        <v>0.58700000000000008</v>
      </c>
      <c r="I65" s="14"/>
      <c r="J65" s="14"/>
    </row>
    <row r="66" spans="1:12">
      <c r="A66" s="370"/>
      <c r="B66" s="350" t="s">
        <v>33</v>
      </c>
      <c r="C66" s="350"/>
      <c r="D66" s="350"/>
      <c r="E66" s="351"/>
      <c r="F66" s="351"/>
      <c r="G66" s="350"/>
      <c r="H66" s="55">
        <f>H65/E65</f>
        <v>0.58700000000000008</v>
      </c>
      <c r="I66" s="16"/>
      <c r="J66" s="16"/>
    </row>
    <row r="67" spans="1:12">
      <c r="A67" s="370"/>
      <c r="B67" s="350" t="s">
        <v>97</v>
      </c>
      <c r="C67" s="350"/>
      <c r="D67" s="350"/>
      <c r="E67" s="351"/>
      <c r="F67" s="351"/>
      <c r="G67" s="350"/>
      <c r="H67" s="56">
        <f>1+$M$1</f>
        <v>1.2417</v>
      </c>
      <c r="I67" s="17"/>
      <c r="J67" s="17"/>
    </row>
    <row r="68" spans="1:12">
      <c r="A68" s="370"/>
      <c r="B68" s="352" t="s">
        <v>98</v>
      </c>
      <c r="C68" s="352"/>
      <c r="D68" s="352"/>
      <c r="E68" s="353"/>
      <c r="F68" s="353"/>
      <c r="G68" s="352"/>
      <c r="H68" s="55">
        <f>H66*H67</f>
        <v>0.72887790000000008</v>
      </c>
      <c r="I68" s="16"/>
      <c r="J68" s="16"/>
    </row>
    <row r="69" spans="1:12">
      <c r="A69" s="370"/>
      <c r="I69" s="17"/>
      <c r="J69" s="17"/>
    </row>
    <row r="70" spans="1:12" ht="15.75" customHeight="1">
      <c r="A70" s="370">
        <f>A58+1</f>
        <v>6</v>
      </c>
      <c r="B70" s="354" t="s">
        <v>76</v>
      </c>
      <c r="C70" s="355"/>
      <c r="D70" s="356"/>
      <c r="E70" s="357" t="s">
        <v>77</v>
      </c>
      <c r="F70" s="358"/>
      <c r="G70" s="358"/>
      <c r="H70" s="359"/>
      <c r="I70" s="9">
        <f>H84</f>
        <v>3.7145283230000001</v>
      </c>
      <c r="J70" s="3">
        <f>H86</f>
        <v>4.6123298186691004</v>
      </c>
      <c r="K70" s="360"/>
      <c r="L70" s="361"/>
    </row>
    <row r="71" spans="1:12">
      <c r="A71" s="370"/>
      <c r="B71" s="230" t="s">
        <v>79</v>
      </c>
      <c r="C71" s="338" t="str">
        <f>$C$2</f>
        <v>PAVIMENTAÇÃO ASFÁLTICA EM CBUQ - AV PADRE JUJU (SÃO JOÃO DAS MISSÕES / MG)</v>
      </c>
      <c r="D71" s="338"/>
      <c r="E71" s="339"/>
      <c r="F71" s="340"/>
      <c r="G71" s="113" t="s">
        <v>80</v>
      </c>
      <c r="H71" s="114" t="str">
        <f>$H$2</f>
        <v xml:space="preserve">JUNHO / 2.020   </v>
      </c>
      <c r="J71" s="9">
        <f>H87</f>
        <v>0</v>
      </c>
    </row>
    <row r="72" spans="1:12" ht="42.75" customHeight="1">
      <c r="A72" s="370"/>
      <c r="B72" s="229" t="s">
        <v>81</v>
      </c>
      <c r="C72" s="341" t="str">
        <f>VLOOKUP(A70,ORÇAMENTO!$A$10:$I$31,3)</f>
        <v>ESCAVACAO, CARGA E TRANSPORTE DE MATERIAL DE 1A CATEGORIA COM TRATOR SOBRE ESTEIRAS 347 HP E CACAMBA 6M3, DMT 50 A 200M</v>
      </c>
      <c r="D72" s="342"/>
      <c r="E72" s="115" t="s">
        <v>99</v>
      </c>
      <c r="F72" s="115" t="str">
        <f>VLOOKUP(A70,ORÇAMENTO!$A$10:$I$31,4)</f>
        <v>74154/001</v>
      </c>
      <c r="G72" s="113" t="s">
        <v>83</v>
      </c>
      <c r="H72" s="113" t="str">
        <f>VLOOKUP(A70,ORÇAMENTO!$A$10:$I$31,5)</f>
        <v>M3</v>
      </c>
      <c r="I72" s="10"/>
      <c r="J72" s="10"/>
    </row>
    <row r="73" spans="1:12" ht="6" customHeight="1">
      <c r="A73" s="370"/>
      <c r="B73" s="343"/>
      <c r="C73" s="344"/>
      <c r="D73" s="344"/>
      <c r="E73" s="344"/>
      <c r="F73" s="344"/>
      <c r="G73" s="344"/>
      <c r="H73" s="345"/>
      <c r="I73" s="11"/>
      <c r="J73" s="11"/>
    </row>
    <row r="74" spans="1:12" ht="27">
      <c r="A74" s="370"/>
      <c r="B74" s="116" t="s">
        <v>84</v>
      </c>
      <c r="C74" s="116" t="s">
        <v>85</v>
      </c>
      <c r="D74" s="116" t="s">
        <v>86</v>
      </c>
      <c r="E74" s="116" t="s">
        <v>87</v>
      </c>
      <c r="F74" s="116" t="s">
        <v>88</v>
      </c>
      <c r="G74" s="116" t="s">
        <v>89</v>
      </c>
      <c r="H74" s="116" t="s">
        <v>90</v>
      </c>
      <c r="I74" s="12"/>
      <c r="J74" s="12"/>
    </row>
    <row r="75" spans="1:12" ht="40.5">
      <c r="A75" s="370"/>
      <c r="B75" s="127" t="s">
        <v>91</v>
      </c>
      <c r="C75" s="126" t="s">
        <v>287</v>
      </c>
      <c r="D75" s="126" t="s">
        <v>288</v>
      </c>
      <c r="E75" s="127" t="s">
        <v>132</v>
      </c>
      <c r="F75" s="127" t="s">
        <v>289</v>
      </c>
      <c r="G75" s="128" t="s">
        <v>290</v>
      </c>
      <c r="H75" s="8">
        <f t="shared" ref="H75:H82" si="5">F75*G75</f>
        <v>1.2502755999999999</v>
      </c>
      <c r="I75" s="13"/>
      <c r="J75" s="13"/>
    </row>
    <row r="76" spans="1:12" ht="40.5">
      <c r="A76" s="370"/>
      <c r="B76" s="127" t="s">
        <v>91</v>
      </c>
      <c r="C76" s="126" t="s">
        <v>291</v>
      </c>
      <c r="D76" s="126" t="s">
        <v>292</v>
      </c>
      <c r="E76" s="127" t="s">
        <v>133</v>
      </c>
      <c r="F76" s="127" t="s">
        <v>293</v>
      </c>
      <c r="G76" s="128" t="s">
        <v>294</v>
      </c>
      <c r="H76" s="8">
        <f t="shared" si="5"/>
        <v>6.4799172000000002E-2</v>
      </c>
      <c r="I76" s="13"/>
      <c r="J76" s="13"/>
    </row>
    <row r="77" spans="1:12" ht="54">
      <c r="A77" s="370"/>
      <c r="B77" s="127" t="s">
        <v>91</v>
      </c>
      <c r="C77" s="126" t="s">
        <v>139</v>
      </c>
      <c r="D77" s="126" t="s">
        <v>140</v>
      </c>
      <c r="E77" s="127" t="s">
        <v>132</v>
      </c>
      <c r="F77" s="127" t="s">
        <v>295</v>
      </c>
      <c r="G77" s="128" t="s">
        <v>296</v>
      </c>
      <c r="H77" s="8">
        <f t="shared" si="5"/>
        <v>2.7481488000000002E-2</v>
      </c>
      <c r="I77" s="13"/>
      <c r="J77" s="13"/>
    </row>
    <row r="78" spans="1:12" ht="54">
      <c r="A78" s="370"/>
      <c r="B78" s="127" t="s">
        <v>91</v>
      </c>
      <c r="C78" s="126" t="s">
        <v>142</v>
      </c>
      <c r="D78" s="126" t="s">
        <v>143</v>
      </c>
      <c r="E78" s="127" t="s">
        <v>133</v>
      </c>
      <c r="F78" s="127" t="s">
        <v>297</v>
      </c>
      <c r="G78" s="128" t="s">
        <v>298</v>
      </c>
      <c r="H78" s="8">
        <f t="shared" si="5"/>
        <v>0.213542341</v>
      </c>
      <c r="I78" s="13"/>
      <c r="J78" s="13"/>
    </row>
    <row r="79" spans="1:12" ht="54">
      <c r="A79" s="370"/>
      <c r="B79" s="127" t="s">
        <v>91</v>
      </c>
      <c r="C79" s="126" t="s">
        <v>299</v>
      </c>
      <c r="D79" s="126" t="s">
        <v>300</v>
      </c>
      <c r="E79" s="127" t="s">
        <v>132</v>
      </c>
      <c r="F79" s="127" t="s">
        <v>301</v>
      </c>
      <c r="G79" s="128" t="s">
        <v>302</v>
      </c>
      <c r="H79" s="8">
        <f t="shared" si="5"/>
        <v>0.54803700600000005</v>
      </c>
      <c r="I79" s="13"/>
      <c r="J79" s="13"/>
    </row>
    <row r="80" spans="1:12" ht="67.5">
      <c r="A80" s="370"/>
      <c r="B80" s="127" t="s">
        <v>91</v>
      </c>
      <c r="C80" s="126" t="s">
        <v>303</v>
      </c>
      <c r="D80" s="126" t="s">
        <v>304</v>
      </c>
      <c r="E80" s="127" t="s">
        <v>132</v>
      </c>
      <c r="F80" s="127" t="s">
        <v>305</v>
      </c>
      <c r="G80" s="128" t="s">
        <v>306</v>
      </c>
      <c r="H80" s="8">
        <f t="shared" si="5"/>
        <v>1.3359966599999999</v>
      </c>
      <c r="I80" s="13"/>
      <c r="J80" s="13"/>
    </row>
    <row r="81" spans="1:12" ht="67.5">
      <c r="A81" s="370"/>
      <c r="B81" s="127" t="s">
        <v>91</v>
      </c>
      <c r="C81" s="126" t="s">
        <v>307</v>
      </c>
      <c r="D81" s="126" t="s">
        <v>308</v>
      </c>
      <c r="E81" s="127" t="s">
        <v>133</v>
      </c>
      <c r="F81" s="127" t="s">
        <v>309</v>
      </c>
      <c r="G81" s="128" t="s">
        <v>310</v>
      </c>
      <c r="H81" s="8">
        <f t="shared" si="5"/>
        <v>9.6564624000000002E-2</v>
      </c>
      <c r="I81" s="13"/>
      <c r="J81" s="13"/>
    </row>
    <row r="82" spans="1:12">
      <c r="A82" s="370"/>
      <c r="B82" s="127" t="s">
        <v>91</v>
      </c>
      <c r="C82" s="126" t="s">
        <v>126</v>
      </c>
      <c r="D82" s="126" t="s">
        <v>127</v>
      </c>
      <c r="E82" s="127" t="s">
        <v>109</v>
      </c>
      <c r="F82" s="127" t="s">
        <v>311</v>
      </c>
      <c r="G82" s="128" t="s">
        <v>282</v>
      </c>
      <c r="H82" s="8">
        <f t="shared" si="5"/>
        <v>0.17783143200000001</v>
      </c>
      <c r="I82" s="13"/>
      <c r="J82" s="13"/>
    </row>
    <row r="83" spans="1:12">
      <c r="A83" s="370"/>
      <c r="B83" s="348" t="s">
        <v>95</v>
      </c>
      <c r="C83" s="339"/>
      <c r="D83" s="340"/>
      <c r="E83" s="118">
        <v>1</v>
      </c>
      <c r="F83" s="348" t="s">
        <v>96</v>
      </c>
      <c r="G83" s="349"/>
      <c r="H83" s="57">
        <f>SUM(H75:H82)</f>
        <v>3.7145283230000001</v>
      </c>
      <c r="I83" s="14"/>
      <c r="J83" s="14"/>
    </row>
    <row r="84" spans="1:12">
      <c r="A84" s="370"/>
      <c r="B84" s="362" t="s">
        <v>33</v>
      </c>
      <c r="C84" s="363"/>
      <c r="D84" s="363"/>
      <c r="E84" s="364"/>
      <c r="F84" s="364"/>
      <c r="G84" s="365"/>
      <c r="H84" s="55">
        <f>H83/E83</f>
        <v>3.7145283230000001</v>
      </c>
      <c r="I84" s="16"/>
      <c r="J84" s="16"/>
    </row>
    <row r="85" spans="1:12">
      <c r="A85" s="370"/>
      <c r="B85" s="362" t="s">
        <v>97</v>
      </c>
      <c r="C85" s="363"/>
      <c r="D85" s="363"/>
      <c r="E85" s="364"/>
      <c r="F85" s="364"/>
      <c r="G85" s="365"/>
      <c r="H85" s="56">
        <f>1+$M$1</f>
        <v>1.2417</v>
      </c>
      <c r="I85" s="17"/>
      <c r="J85" s="17"/>
    </row>
    <row r="86" spans="1:12">
      <c r="A86" s="370"/>
      <c r="B86" s="366" t="s">
        <v>98</v>
      </c>
      <c r="C86" s="367"/>
      <c r="D86" s="367"/>
      <c r="E86" s="368"/>
      <c r="F86" s="368"/>
      <c r="G86" s="369"/>
      <c r="H86" s="55">
        <f>H84*H85</f>
        <v>4.6123298186691004</v>
      </c>
      <c r="I86" s="16"/>
      <c r="J86" s="16"/>
    </row>
    <row r="87" spans="1:12">
      <c r="A87" s="370"/>
      <c r="I87" s="17"/>
      <c r="J87" s="17"/>
    </row>
    <row r="88" spans="1:12" ht="15.75" customHeight="1">
      <c r="A88" s="370">
        <f>A70+1</f>
        <v>7</v>
      </c>
      <c r="B88" s="354" t="s">
        <v>76</v>
      </c>
      <c r="C88" s="355"/>
      <c r="D88" s="356"/>
      <c r="E88" s="357" t="s">
        <v>77</v>
      </c>
      <c r="F88" s="358"/>
      <c r="G88" s="358"/>
      <c r="H88" s="359"/>
      <c r="I88" s="9">
        <f>H102</f>
        <v>1.497096</v>
      </c>
      <c r="J88" s="3">
        <f>H104</f>
        <v>1.8589441032</v>
      </c>
      <c r="K88" s="360"/>
      <c r="L88" s="337"/>
    </row>
    <row r="89" spans="1:12">
      <c r="A89" s="370"/>
      <c r="B89" s="230" t="s">
        <v>79</v>
      </c>
      <c r="C89" s="338" t="str">
        <f>$C$2</f>
        <v>PAVIMENTAÇÃO ASFÁLTICA EM CBUQ - AV PADRE JUJU (SÃO JOÃO DAS MISSÕES / MG)</v>
      </c>
      <c r="D89" s="338"/>
      <c r="E89" s="339"/>
      <c r="F89" s="340"/>
      <c r="G89" s="113" t="s">
        <v>80</v>
      </c>
      <c r="H89" s="114" t="str">
        <f>$H$2</f>
        <v xml:space="preserve">JUNHO / 2.020   </v>
      </c>
      <c r="J89" s="9"/>
    </row>
    <row r="90" spans="1:12" ht="27.75" customHeight="1">
      <c r="A90" s="370"/>
      <c r="B90" s="229" t="s">
        <v>81</v>
      </c>
      <c r="C90" s="341" t="str">
        <f>VLOOKUP(A88,ORÇAMENTO!$A$10:$I$31,3)</f>
        <v>REGULARIZAÇÃO E COMPACTAÇÃO DE SUBLEITO</v>
      </c>
      <c r="D90" s="342"/>
      <c r="E90" s="115" t="s">
        <v>99</v>
      </c>
      <c r="F90" s="115">
        <f>VLOOKUP(A88,ORÇAMENTO!$A$10:$I$31,4)</f>
        <v>100576</v>
      </c>
      <c r="G90" s="113" t="s">
        <v>83</v>
      </c>
      <c r="H90" s="113" t="str">
        <f>VLOOKUP(A88,ORÇAMENTO!$A$10:$I$31,5)</f>
        <v>M2</v>
      </c>
      <c r="I90" s="10"/>
      <c r="J90" s="10"/>
    </row>
    <row r="91" spans="1:12" ht="6" customHeight="1">
      <c r="A91" s="370"/>
      <c r="B91" s="343"/>
      <c r="C91" s="344"/>
      <c r="D91" s="344"/>
      <c r="E91" s="344"/>
      <c r="F91" s="344"/>
      <c r="G91" s="344"/>
      <c r="H91" s="345"/>
      <c r="I91" s="11"/>
      <c r="J91" s="11"/>
    </row>
    <row r="92" spans="1:12" ht="27">
      <c r="A92" s="370"/>
      <c r="B92" s="116" t="s">
        <v>84</v>
      </c>
      <c r="C92" s="116" t="s">
        <v>85</v>
      </c>
      <c r="D92" s="116" t="s">
        <v>86</v>
      </c>
      <c r="E92" s="116" t="s">
        <v>87</v>
      </c>
      <c r="F92" s="116" t="s">
        <v>88</v>
      </c>
      <c r="G92" s="116" t="s">
        <v>89</v>
      </c>
      <c r="H92" s="116" t="s">
        <v>90</v>
      </c>
      <c r="I92" s="12"/>
      <c r="J92" s="12"/>
    </row>
    <row r="93" spans="1:12" ht="67.5">
      <c r="A93" s="370"/>
      <c r="B93" s="127" t="s">
        <v>91</v>
      </c>
      <c r="C93" s="126" t="s">
        <v>134</v>
      </c>
      <c r="D93" s="126" t="s">
        <v>135</v>
      </c>
      <c r="E93" s="127" t="s">
        <v>132</v>
      </c>
      <c r="F93" s="127" t="s">
        <v>312</v>
      </c>
      <c r="G93" s="128" t="s">
        <v>313</v>
      </c>
      <c r="H93" s="8">
        <f t="shared" ref="H93:H100" si="6">F93*G93</f>
        <v>0.16119</v>
      </c>
      <c r="I93" s="13"/>
      <c r="J93" s="13"/>
    </row>
    <row r="94" spans="1:12" ht="67.5">
      <c r="A94" s="370"/>
      <c r="B94" s="127" t="s">
        <v>91</v>
      </c>
      <c r="C94" s="126" t="s">
        <v>137</v>
      </c>
      <c r="D94" s="126" t="s">
        <v>138</v>
      </c>
      <c r="E94" s="127" t="s">
        <v>133</v>
      </c>
      <c r="F94" s="127" t="s">
        <v>196</v>
      </c>
      <c r="G94" s="128" t="s">
        <v>314</v>
      </c>
      <c r="H94" s="8">
        <f t="shared" si="6"/>
        <v>0.26418000000000003</v>
      </c>
      <c r="I94" s="13"/>
      <c r="J94" s="13"/>
    </row>
    <row r="95" spans="1:12" ht="54">
      <c r="A95" s="370"/>
      <c r="B95" s="127" t="s">
        <v>91</v>
      </c>
      <c r="C95" s="126" t="s">
        <v>139</v>
      </c>
      <c r="D95" s="126" t="s">
        <v>140</v>
      </c>
      <c r="E95" s="127" t="s">
        <v>132</v>
      </c>
      <c r="F95" s="127" t="s">
        <v>154</v>
      </c>
      <c r="G95" s="128" t="s">
        <v>296</v>
      </c>
      <c r="H95" s="8">
        <f t="shared" si="6"/>
        <v>1.3686000000000002E-2</v>
      </c>
      <c r="I95" s="13"/>
      <c r="J95" s="13"/>
    </row>
    <row r="96" spans="1:12" ht="54">
      <c r="A96" s="370"/>
      <c r="B96" s="127" t="s">
        <v>91</v>
      </c>
      <c r="C96" s="126" t="s">
        <v>142</v>
      </c>
      <c r="D96" s="126" t="s">
        <v>143</v>
      </c>
      <c r="E96" s="127" t="s">
        <v>133</v>
      </c>
      <c r="F96" s="127" t="s">
        <v>141</v>
      </c>
      <c r="G96" s="128" t="s">
        <v>298</v>
      </c>
      <c r="H96" s="8">
        <f t="shared" si="6"/>
        <v>0.44775999999999999</v>
      </c>
      <c r="I96" s="13"/>
      <c r="J96" s="13"/>
    </row>
    <row r="97" spans="1:12" ht="67.5">
      <c r="A97" s="370"/>
      <c r="B97" s="127" t="s">
        <v>91</v>
      </c>
      <c r="C97" s="126" t="s">
        <v>315</v>
      </c>
      <c r="D97" s="126" t="s">
        <v>316</v>
      </c>
      <c r="E97" s="127" t="s">
        <v>132</v>
      </c>
      <c r="F97" s="127" t="s">
        <v>136</v>
      </c>
      <c r="G97" s="128" t="s">
        <v>317</v>
      </c>
      <c r="H97" s="8">
        <f t="shared" si="6"/>
        <v>0.25777999999999995</v>
      </c>
      <c r="I97" s="13"/>
      <c r="J97" s="13"/>
    </row>
    <row r="98" spans="1:12">
      <c r="A98" s="370"/>
      <c r="B98" s="127" t="s">
        <v>91</v>
      </c>
      <c r="C98" s="126" t="s">
        <v>126</v>
      </c>
      <c r="D98" s="126" t="s">
        <v>127</v>
      </c>
      <c r="E98" s="127" t="s">
        <v>109</v>
      </c>
      <c r="F98" s="127" t="s">
        <v>141</v>
      </c>
      <c r="G98" s="128" t="s">
        <v>282</v>
      </c>
      <c r="H98" s="8">
        <f t="shared" si="6"/>
        <v>0.11808</v>
      </c>
      <c r="I98" s="13"/>
      <c r="J98" s="13"/>
    </row>
    <row r="99" spans="1:12" ht="67.5">
      <c r="A99" s="370"/>
      <c r="B99" s="127" t="s">
        <v>91</v>
      </c>
      <c r="C99" s="126" t="s">
        <v>318</v>
      </c>
      <c r="D99" s="126" t="s">
        <v>319</v>
      </c>
      <c r="E99" s="127" t="s">
        <v>133</v>
      </c>
      <c r="F99" s="127" t="s">
        <v>155</v>
      </c>
      <c r="G99" s="128" t="s">
        <v>320</v>
      </c>
      <c r="H99" s="8">
        <f t="shared" si="6"/>
        <v>0.23442000000000002</v>
      </c>
      <c r="I99" s="13"/>
      <c r="J99" s="13"/>
    </row>
    <row r="100" spans="1:12">
      <c r="A100" s="370"/>
      <c r="B100" s="127"/>
      <c r="C100" s="126"/>
      <c r="D100" s="126"/>
      <c r="E100" s="127"/>
      <c r="F100" s="127"/>
      <c r="G100" s="128"/>
      <c r="H100" s="8">
        <f t="shared" si="6"/>
        <v>0</v>
      </c>
      <c r="I100" s="13"/>
      <c r="J100" s="13"/>
    </row>
    <row r="101" spans="1:12">
      <c r="A101" s="370"/>
      <c r="B101" s="348" t="s">
        <v>95</v>
      </c>
      <c r="C101" s="339"/>
      <c r="D101" s="340"/>
      <c r="E101" s="118">
        <v>1</v>
      </c>
      <c r="F101" s="348" t="s">
        <v>96</v>
      </c>
      <c r="G101" s="349"/>
      <c r="H101" s="57">
        <f>SUM(H93:H100)</f>
        <v>1.497096</v>
      </c>
      <c r="I101" s="14"/>
      <c r="J101" s="14"/>
    </row>
    <row r="102" spans="1:12">
      <c r="A102" s="370"/>
      <c r="B102" s="362" t="s">
        <v>33</v>
      </c>
      <c r="C102" s="363"/>
      <c r="D102" s="363"/>
      <c r="E102" s="364"/>
      <c r="F102" s="364"/>
      <c r="G102" s="365"/>
      <c r="H102" s="55">
        <f>H101/E101</f>
        <v>1.497096</v>
      </c>
      <c r="I102" s="16"/>
      <c r="J102" s="16"/>
    </row>
    <row r="103" spans="1:12">
      <c r="A103" s="370"/>
      <c r="B103" s="362" t="s">
        <v>97</v>
      </c>
      <c r="C103" s="363"/>
      <c r="D103" s="363"/>
      <c r="E103" s="364"/>
      <c r="F103" s="364"/>
      <c r="G103" s="365"/>
      <c r="H103" s="56">
        <f>1+$M$1</f>
        <v>1.2417</v>
      </c>
      <c r="I103" s="17"/>
      <c r="J103" s="17"/>
    </row>
    <row r="104" spans="1:12">
      <c r="A104" s="370"/>
      <c r="B104" s="366" t="s">
        <v>98</v>
      </c>
      <c r="C104" s="367"/>
      <c r="D104" s="367"/>
      <c r="E104" s="368"/>
      <c r="F104" s="368"/>
      <c r="G104" s="369"/>
      <c r="H104" s="55">
        <f>H102*H103</f>
        <v>1.8589441032</v>
      </c>
      <c r="I104" s="16"/>
      <c r="J104" s="16"/>
    </row>
    <row r="105" spans="1:12">
      <c r="A105" s="370"/>
      <c r="I105" s="17"/>
      <c r="J105" s="17"/>
    </row>
    <row r="106" spans="1:12" ht="15.75" customHeight="1">
      <c r="A106" s="370">
        <f>A88+1</f>
        <v>8</v>
      </c>
      <c r="B106" s="354" t="s">
        <v>76</v>
      </c>
      <c r="C106" s="355"/>
      <c r="D106" s="356"/>
      <c r="E106" s="357" t="s">
        <v>77</v>
      </c>
      <c r="F106" s="358"/>
      <c r="G106" s="358"/>
      <c r="H106" s="359"/>
      <c r="I106" s="9">
        <f>H121</f>
        <v>6.2873899999999994</v>
      </c>
      <c r="J106" s="3">
        <f>H123</f>
        <v>7.8070521629999998</v>
      </c>
      <c r="K106" s="360"/>
      <c r="L106" s="337"/>
    </row>
    <row r="107" spans="1:12">
      <c r="A107" s="370"/>
      <c r="B107" s="230" t="s">
        <v>79</v>
      </c>
      <c r="C107" s="338" t="str">
        <f>$C$2</f>
        <v>PAVIMENTAÇÃO ASFÁLTICA EM CBUQ - AV PADRE JUJU (SÃO JOÃO DAS MISSÕES / MG)</v>
      </c>
      <c r="D107" s="338"/>
      <c r="E107" s="339"/>
      <c r="F107" s="340"/>
      <c r="G107" s="113" t="s">
        <v>80</v>
      </c>
      <c r="H107" s="114" t="str">
        <f>$H$2</f>
        <v xml:space="preserve">JUNHO / 2.020   </v>
      </c>
      <c r="J107" s="9"/>
    </row>
    <row r="108" spans="1:12" ht="33.950000000000003" customHeight="1">
      <c r="A108" s="370"/>
      <c r="B108" s="229" t="s">
        <v>81</v>
      </c>
      <c r="C108" s="341" t="str">
        <f>VLOOKUP(A106,ORÇAMENTO!$A$10:$I$31,3)</f>
        <v>IMPRIMAÇÃO COM ASFALTO DILUIDO CM-30</v>
      </c>
      <c r="D108" s="342"/>
      <c r="E108" s="115" t="s">
        <v>99</v>
      </c>
      <c r="F108" s="115">
        <f>VLOOKUP(A106,ORÇAMENTO!$A$10:$I$31,4)</f>
        <v>96401</v>
      </c>
      <c r="G108" s="113" t="s">
        <v>83</v>
      </c>
      <c r="H108" s="113" t="str">
        <f>VLOOKUP(A106,ORÇAMENTO!$A$10:$I$31,5)</f>
        <v>M2</v>
      </c>
      <c r="I108" s="10"/>
      <c r="J108" s="10"/>
    </row>
    <row r="109" spans="1:12" ht="6" customHeight="1">
      <c r="A109" s="370"/>
      <c r="B109" s="343"/>
      <c r="C109" s="344"/>
      <c r="D109" s="344"/>
      <c r="E109" s="344"/>
      <c r="F109" s="344"/>
      <c r="G109" s="344"/>
      <c r="H109" s="345"/>
      <c r="I109" s="11"/>
      <c r="J109" s="11"/>
    </row>
    <row r="110" spans="1:12" ht="27">
      <c r="A110" s="370"/>
      <c r="B110" s="116" t="s">
        <v>84</v>
      </c>
      <c r="C110" s="116" t="s">
        <v>85</v>
      </c>
      <c r="D110" s="116" t="s">
        <v>86</v>
      </c>
      <c r="E110" s="116" t="s">
        <v>87</v>
      </c>
      <c r="F110" s="116" t="s">
        <v>88</v>
      </c>
      <c r="G110" s="116" t="s">
        <v>89</v>
      </c>
      <c r="H110" s="116" t="s">
        <v>90</v>
      </c>
      <c r="I110" s="12"/>
      <c r="J110" s="12"/>
    </row>
    <row r="111" spans="1:12" ht="40.5">
      <c r="A111" s="370"/>
      <c r="B111" s="127" t="s">
        <v>91</v>
      </c>
      <c r="C111" s="126" t="s">
        <v>144</v>
      </c>
      <c r="D111" s="126" t="s">
        <v>145</v>
      </c>
      <c r="E111" s="127" t="s">
        <v>132</v>
      </c>
      <c r="F111" s="127" t="s">
        <v>136</v>
      </c>
      <c r="G111" s="128" t="s">
        <v>278</v>
      </c>
      <c r="H111" s="129">
        <f>G111*F111</f>
        <v>9.58E-3</v>
      </c>
      <c r="I111" s="12"/>
      <c r="J111" s="12"/>
    </row>
    <row r="112" spans="1:12" ht="40.5">
      <c r="A112" s="370"/>
      <c r="B112" s="127" t="s">
        <v>91</v>
      </c>
      <c r="C112" s="126" t="s">
        <v>146</v>
      </c>
      <c r="D112" s="126" t="s">
        <v>147</v>
      </c>
      <c r="E112" s="127" t="s">
        <v>133</v>
      </c>
      <c r="F112" s="127" t="s">
        <v>148</v>
      </c>
      <c r="G112" s="128" t="s">
        <v>279</v>
      </c>
      <c r="H112" s="129">
        <f t="shared" ref="H112:H119" si="7">G112*F112</f>
        <v>9.1199999999999996E-3</v>
      </c>
      <c r="I112" s="12"/>
      <c r="J112" s="12"/>
    </row>
    <row r="113" spans="1:12" ht="27">
      <c r="A113" s="370"/>
      <c r="B113" s="127" t="s">
        <v>100</v>
      </c>
      <c r="C113" s="126" t="s">
        <v>321</v>
      </c>
      <c r="D113" s="126" t="s">
        <v>322</v>
      </c>
      <c r="E113" s="127" t="s">
        <v>122</v>
      </c>
      <c r="F113" s="127" t="s">
        <v>323</v>
      </c>
      <c r="G113" s="128" t="s">
        <v>324</v>
      </c>
      <c r="H113" s="129">
        <f t="shared" si="7"/>
        <v>5.4959999999999996</v>
      </c>
      <c r="I113" s="12"/>
      <c r="J113" s="12"/>
    </row>
    <row r="114" spans="1:12" ht="81">
      <c r="A114" s="370"/>
      <c r="B114" s="127" t="s">
        <v>91</v>
      </c>
      <c r="C114" s="126" t="s">
        <v>152</v>
      </c>
      <c r="D114" s="126" t="s">
        <v>153</v>
      </c>
      <c r="E114" s="127" t="s">
        <v>132</v>
      </c>
      <c r="F114" s="127" t="s">
        <v>312</v>
      </c>
      <c r="G114" s="128" t="s">
        <v>281</v>
      </c>
      <c r="H114" s="129">
        <f t="shared" si="7"/>
        <v>0.16047999999999998</v>
      </c>
      <c r="I114" s="12"/>
      <c r="J114" s="12"/>
    </row>
    <row r="115" spans="1:12">
      <c r="A115" s="370"/>
      <c r="B115" s="127" t="s">
        <v>91</v>
      </c>
      <c r="C115" s="126" t="s">
        <v>126</v>
      </c>
      <c r="D115" s="126" t="s">
        <v>127</v>
      </c>
      <c r="E115" s="127" t="s">
        <v>109</v>
      </c>
      <c r="F115" s="127" t="s">
        <v>155</v>
      </c>
      <c r="G115" s="128" t="s">
        <v>282</v>
      </c>
      <c r="H115" s="129">
        <f t="shared" si="7"/>
        <v>8.856E-2</v>
      </c>
      <c r="I115" s="12"/>
      <c r="J115" s="12"/>
    </row>
    <row r="116" spans="1:12" ht="40.5">
      <c r="A116" s="370"/>
      <c r="B116" s="127" t="s">
        <v>91</v>
      </c>
      <c r="C116" s="126" t="s">
        <v>156</v>
      </c>
      <c r="D116" s="126" t="s">
        <v>157</v>
      </c>
      <c r="E116" s="127" t="s">
        <v>132</v>
      </c>
      <c r="F116" s="127" t="s">
        <v>136</v>
      </c>
      <c r="G116" s="128" t="s">
        <v>283</v>
      </c>
      <c r="H116" s="129">
        <f t="shared" si="7"/>
        <v>0.20319999999999999</v>
      </c>
      <c r="I116" s="12"/>
      <c r="J116" s="12"/>
    </row>
    <row r="117" spans="1:12" ht="40.5">
      <c r="A117" s="370"/>
      <c r="B117" s="127" t="s">
        <v>91</v>
      </c>
      <c r="C117" s="126" t="s">
        <v>158</v>
      </c>
      <c r="D117" s="126" t="s">
        <v>159</v>
      </c>
      <c r="E117" s="127" t="s">
        <v>133</v>
      </c>
      <c r="F117" s="127" t="s">
        <v>148</v>
      </c>
      <c r="G117" s="128" t="s">
        <v>284</v>
      </c>
      <c r="H117" s="129">
        <f t="shared" si="7"/>
        <v>0.126</v>
      </c>
      <c r="I117" s="12"/>
      <c r="J117" s="12"/>
    </row>
    <row r="118" spans="1:12" ht="81">
      <c r="A118" s="370"/>
      <c r="B118" s="127" t="s">
        <v>91</v>
      </c>
      <c r="C118" s="126" t="s">
        <v>160</v>
      </c>
      <c r="D118" s="126" t="s">
        <v>161</v>
      </c>
      <c r="E118" s="127" t="s">
        <v>133</v>
      </c>
      <c r="F118" s="127" t="s">
        <v>162</v>
      </c>
      <c r="G118" s="128" t="s">
        <v>285</v>
      </c>
      <c r="H118" s="129">
        <f t="shared" si="7"/>
        <v>0.19445000000000001</v>
      </c>
      <c r="I118" s="12"/>
      <c r="J118" s="12"/>
    </row>
    <row r="119" spans="1:12">
      <c r="A119" s="370"/>
      <c r="B119" s="127"/>
      <c r="C119" s="126"/>
      <c r="D119" s="126"/>
      <c r="E119" s="127"/>
      <c r="F119" s="127"/>
      <c r="G119" s="128"/>
      <c r="H119" s="129">
        <f t="shared" si="7"/>
        <v>0</v>
      </c>
      <c r="I119" s="12"/>
      <c r="J119" s="12"/>
    </row>
    <row r="120" spans="1:12">
      <c r="A120" s="370"/>
      <c r="B120" s="348" t="s">
        <v>95</v>
      </c>
      <c r="C120" s="339"/>
      <c r="D120" s="340"/>
      <c r="E120" s="118">
        <v>1</v>
      </c>
      <c r="F120" s="348" t="s">
        <v>96</v>
      </c>
      <c r="G120" s="349"/>
      <c r="H120" s="57">
        <f>SUM(H111:H119)</f>
        <v>6.2873899999999994</v>
      </c>
      <c r="I120" s="14"/>
      <c r="J120" s="14"/>
    </row>
    <row r="121" spans="1:12">
      <c r="A121" s="370"/>
      <c r="B121" s="362" t="s">
        <v>33</v>
      </c>
      <c r="C121" s="363"/>
      <c r="D121" s="363"/>
      <c r="E121" s="364"/>
      <c r="F121" s="364"/>
      <c r="G121" s="365"/>
      <c r="H121" s="55">
        <f>H120/E120</f>
        <v>6.2873899999999994</v>
      </c>
      <c r="I121" s="16"/>
      <c r="J121" s="16"/>
    </row>
    <row r="122" spans="1:12">
      <c r="A122" s="370"/>
      <c r="B122" s="362" t="s">
        <v>97</v>
      </c>
      <c r="C122" s="363"/>
      <c r="D122" s="363"/>
      <c r="E122" s="364"/>
      <c r="F122" s="364"/>
      <c r="G122" s="365"/>
      <c r="H122" s="56">
        <f>1+$M$1</f>
        <v>1.2417</v>
      </c>
      <c r="I122" s="17"/>
      <c r="J122" s="17"/>
    </row>
    <row r="123" spans="1:12">
      <c r="A123" s="370"/>
      <c r="B123" s="366" t="s">
        <v>98</v>
      </c>
      <c r="C123" s="367"/>
      <c r="D123" s="367"/>
      <c r="E123" s="368"/>
      <c r="F123" s="368"/>
      <c r="G123" s="369"/>
      <c r="H123" s="55">
        <f>H121*H122</f>
        <v>7.8070521629999998</v>
      </c>
      <c r="I123" s="16"/>
      <c r="J123" s="16"/>
    </row>
    <row r="124" spans="1:12">
      <c r="A124" s="370"/>
      <c r="I124" s="17"/>
      <c r="J124" s="17"/>
    </row>
    <row r="125" spans="1:12" ht="15.75" customHeight="1">
      <c r="A125" s="370">
        <f>A106+1</f>
        <v>9</v>
      </c>
      <c r="B125" s="354" t="s">
        <v>76</v>
      </c>
      <c r="C125" s="355"/>
      <c r="D125" s="356"/>
      <c r="E125" s="357" t="s">
        <v>77</v>
      </c>
      <c r="F125" s="358"/>
      <c r="G125" s="358"/>
      <c r="H125" s="359"/>
      <c r="I125" s="3">
        <f>H140</f>
        <v>1.704458</v>
      </c>
      <c r="J125" s="3">
        <f>H142</f>
        <v>2.1164254986</v>
      </c>
      <c r="K125" s="360"/>
      <c r="L125" s="337"/>
    </row>
    <row r="126" spans="1:12">
      <c r="A126" s="370"/>
      <c r="B126" s="230" t="s">
        <v>79</v>
      </c>
      <c r="C126" s="338" t="str">
        <f>$C$2</f>
        <v>PAVIMENTAÇÃO ASFÁLTICA EM CBUQ - AV PADRE JUJU (SÃO JOÃO DAS MISSÕES / MG)</v>
      </c>
      <c r="D126" s="338"/>
      <c r="E126" s="339"/>
      <c r="F126" s="340"/>
      <c r="G126" s="113" t="s">
        <v>80</v>
      </c>
      <c r="H126" s="114" t="str">
        <f>$H$2</f>
        <v xml:space="preserve">JUNHO / 2.020   </v>
      </c>
      <c r="I126" s="9"/>
      <c r="J126" s="9"/>
    </row>
    <row r="127" spans="1:12" ht="41.1" customHeight="1">
      <c r="A127" s="370"/>
      <c r="B127" s="229" t="s">
        <v>81</v>
      </c>
      <c r="C127" s="341" t="str">
        <f>VLOOKUP(A125,ORÇAMENTO!$A$10:$I$31,3)</f>
        <v>PINTURA DE LIGAÇÃO COM EMULSÃO ASFÁLTICA RL-2C</v>
      </c>
      <c r="D127" s="342"/>
      <c r="E127" s="115" t="s">
        <v>99</v>
      </c>
      <c r="F127" s="115">
        <f>VLOOKUP(A125,ORÇAMENTO!$A$10:$I$31,4)</f>
        <v>96402</v>
      </c>
      <c r="G127" s="113" t="s">
        <v>83</v>
      </c>
      <c r="H127" s="113" t="str">
        <f>VLOOKUP(A125,ORÇAMENTO!$A$10:$I$31,5)</f>
        <v>M2</v>
      </c>
      <c r="I127" s="10"/>
      <c r="J127" s="10"/>
    </row>
    <row r="128" spans="1:12" ht="6" customHeight="1">
      <c r="A128" s="370"/>
      <c r="B128" s="343"/>
      <c r="C128" s="344"/>
      <c r="D128" s="344"/>
      <c r="E128" s="344"/>
      <c r="F128" s="344"/>
      <c r="G128" s="344"/>
      <c r="H128" s="345"/>
      <c r="I128" s="11"/>
      <c r="J128" s="11"/>
    </row>
    <row r="129" spans="1:12" ht="27">
      <c r="A129" s="370"/>
      <c r="B129" s="116" t="s">
        <v>84</v>
      </c>
      <c r="C129" s="116" t="s">
        <v>85</v>
      </c>
      <c r="D129" s="116" t="s">
        <v>86</v>
      </c>
      <c r="E129" s="116" t="s">
        <v>87</v>
      </c>
      <c r="F129" s="116" t="s">
        <v>88</v>
      </c>
      <c r="G129" s="116" t="s">
        <v>89</v>
      </c>
      <c r="H129" s="116" t="s">
        <v>90</v>
      </c>
      <c r="I129" s="12"/>
      <c r="J129" s="12"/>
    </row>
    <row r="130" spans="1:12" ht="40.5">
      <c r="A130" s="370"/>
      <c r="B130" s="127" t="s">
        <v>91</v>
      </c>
      <c r="C130" s="126" t="s">
        <v>144</v>
      </c>
      <c r="D130" s="126" t="s">
        <v>145</v>
      </c>
      <c r="E130" s="127" t="s">
        <v>132</v>
      </c>
      <c r="F130" s="127" t="s">
        <v>136</v>
      </c>
      <c r="G130" s="128" t="s">
        <v>278</v>
      </c>
      <c r="H130" s="8">
        <f t="shared" ref="H130:H137" si="8">F130*G130</f>
        <v>9.58E-3</v>
      </c>
      <c r="I130" s="13"/>
      <c r="J130" s="13"/>
    </row>
    <row r="131" spans="1:12" ht="40.5">
      <c r="A131" s="370"/>
      <c r="B131" s="127" t="s">
        <v>91</v>
      </c>
      <c r="C131" s="126" t="s">
        <v>146</v>
      </c>
      <c r="D131" s="126" t="s">
        <v>147</v>
      </c>
      <c r="E131" s="127" t="s">
        <v>133</v>
      </c>
      <c r="F131" s="127" t="s">
        <v>148</v>
      </c>
      <c r="G131" s="128" t="s">
        <v>279</v>
      </c>
      <c r="H131" s="8">
        <f t="shared" si="8"/>
        <v>9.1199999999999996E-3</v>
      </c>
      <c r="I131" s="13"/>
      <c r="J131" s="13"/>
    </row>
    <row r="132" spans="1:12" ht="40.5">
      <c r="A132" s="370"/>
      <c r="B132" s="127" t="s">
        <v>100</v>
      </c>
      <c r="C132" s="126" t="s">
        <v>149</v>
      </c>
      <c r="D132" s="126" t="s">
        <v>150</v>
      </c>
      <c r="E132" s="127" t="s">
        <v>122</v>
      </c>
      <c r="F132" s="127" t="s">
        <v>151</v>
      </c>
      <c r="G132" s="128" t="s">
        <v>280</v>
      </c>
      <c r="H132" s="8">
        <f t="shared" si="8"/>
        <v>1.0575000000000001</v>
      </c>
      <c r="I132" s="13"/>
      <c r="J132" s="13"/>
    </row>
    <row r="133" spans="1:12" ht="81">
      <c r="A133" s="370"/>
      <c r="B133" s="127" t="s">
        <v>91</v>
      </c>
      <c r="C133" s="126" t="s">
        <v>152</v>
      </c>
      <c r="D133" s="126" t="s">
        <v>153</v>
      </c>
      <c r="E133" s="127" t="s">
        <v>132</v>
      </c>
      <c r="F133" s="127" t="s">
        <v>154</v>
      </c>
      <c r="G133" s="128" t="s">
        <v>281</v>
      </c>
      <c r="H133" s="8">
        <f t="shared" si="8"/>
        <v>1.6048E-2</v>
      </c>
      <c r="I133" s="13"/>
      <c r="J133" s="13"/>
    </row>
    <row r="134" spans="1:12">
      <c r="A134" s="370"/>
      <c r="B134" s="127" t="s">
        <v>91</v>
      </c>
      <c r="C134" s="126" t="s">
        <v>126</v>
      </c>
      <c r="D134" s="126" t="s">
        <v>127</v>
      </c>
      <c r="E134" s="127" t="s">
        <v>109</v>
      </c>
      <c r="F134" s="127" t="s">
        <v>155</v>
      </c>
      <c r="G134" s="128" t="s">
        <v>282</v>
      </c>
      <c r="H134" s="8">
        <f t="shared" si="8"/>
        <v>8.856E-2</v>
      </c>
      <c r="I134" s="13"/>
      <c r="J134" s="13"/>
    </row>
    <row r="135" spans="1:12" ht="40.5">
      <c r="A135" s="370"/>
      <c r="B135" s="127" t="s">
        <v>91</v>
      </c>
      <c r="C135" s="126" t="s">
        <v>156</v>
      </c>
      <c r="D135" s="126" t="s">
        <v>157</v>
      </c>
      <c r="E135" s="127" t="s">
        <v>132</v>
      </c>
      <c r="F135" s="127" t="s">
        <v>136</v>
      </c>
      <c r="G135" s="128" t="s">
        <v>283</v>
      </c>
      <c r="H135" s="8">
        <f t="shared" si="8"/>
        <v>0.20319999999999999</v>
      </c>
      <c r="I135" s="13"/>
      <c r="J135" s="13"/>
    </row>
    <row r="136" spans="1:12" ht="40.5">
      <c r="A136" s="370"/>
      <c r="B136" s="127" t="s">
        <v>91</v>
      </c>
      <c r="C136" s="126" t="s">
        <v>158</v>
      </c>
      <c r="D136" s="126" t="s">
        <v>159</v>
      </c>
      <c r="E136" s="127" t="s">
        <v>133</v>
      </c>
      <c r="F136" s="127" t="s">
        <v>148</v>
      </c>
      <c r="G136" s="128" t="s">
        <v>284</v>
      </c>
      <c r="H136" s="8">
        <f t="shared" si="8"/>
        <v>0.126</v>
      </c>
      <c r="I136" s="13"/>
      <c r="J136" s="13"/>
    </row>
    <row r="137" spans="1:12" ht="81">
      <c r="A137" s="370"/>
      <c r="B137" s="127" t="s">
        <v>91</v>
      </c>
      <c r="C137" s="126" t="s">
        <v>160</v>
      </c>
      <c r="D137" s="126" t="s">
        <v>161</v>
      </c>
      <c r="E137" s="127" t="s">
        <v>133</v>
      </c>
      <c r="F137" s="127" t="s">
        <v>162</v>
      </c>
      <c r="G137" s="128" t="s">
        <v>285</v>
      </c>
      <c r="H137" s="8">
        <f t="shared" si="8"/>
        <v>0.19445000000000001</v>
      </c>
      <c r="I137" s="13"/>
      <c r="J137" s="13"/>
    </row>
    <row r="138" spans="1:12">
      <c r="A138" s="370"/>
      <c r="B138" s="127"/>
      <c r="C138" s="126"/>
      <c r="D138" s="126"/>
      <c r="E138" s="127"/>
      <c r="F138" s="127"/>
      <c r="G138" s="128"/>
      <c r="H138" s="8"/>
      <c r="I138" s="13"/>
      <c r="J138" s="13"/>
    </row>
    <row r="139" spans="1:12">
      <c r="A139" s="370"/>
      <c r="B139" s="348" t="s">
        <v>95</v>
      </c>
      <c r="C139" s="339"/>
      <c r="D139" s="340"/>
      <c r="E139" s="118">
        <v>1</v>
      </c>
      <c r="F139" s="348" t="s">
        <v>96</v>
      </c>
      <c r="G139" s="349"/>
      <c r="H139" s="57">
        <f>SUM(H130:H138)</f>
        <v>1.704458</v>
      </c>
      <c r="I139" s="17"/>
      <c r="J139" s="17"/>
    </row>
    <row r="140" spans="1:12">
      <c r="A140" s="370"/>
      <c r="B140" s="362" t="s">
        <v>33</v>
      </c>
      <c r="C140" s="363"/>
      <c r="D140" s="363"/>
      <c r="E140" s="364"/>
      <c r="F140" s="364"/>
      <c r="G140" s="365"/>
      <c r="H140" s="55">
        <f>H139/E139</f>
        <v>1.704458</v>
      </c>
      <c r="I140" s="16"/>
      <c r="J140" s="16"/>
    </row>
    <row r="141" spans="1:12">
      <c r="A141" s="370"/>
      <c r="B141" s="362" t="s">
        <v>97</v>
      </c>
      <c r="C141" s="363"/>
      <c r="D141" s="363"/>
      <c r="E141" s="364"/>
      <c r="F141" s="364"/>
      <c r="G141" s="365"/>
      <c r="H141" s="56">
        <f>1+$M$1</f>
        <v>1.2417</v>
      </c>
      <c r="I141" s="17"/>
      <c r="J141" s="17"/>
    </row>
    <row r="142" spans="1:12">
      <c r="A142" s="370"/>
      <c r="B142" s="366" t="s">
        <v>98</v>
      </c>
      <c r="C142" s="367"/>
      <c r="D142" s="367"/>
      <c r="E142" s="368"/>
      <c r="F142" s="368"/>
      <c r="G142" s="369"/>
      <c r="H142" s="55">
        <f>H140*H141</f>
        <v>2.1164254986</v>
      </c>
    </row>
    <row r="143" spans="1:12">
      <c r="A143" s="370"/>
      <c r="I143" s="9"/>
      <c r="J143" s="9"/>
    </row>
    <row r="144" spans="1:12" ht="15.75" customHeight="1">
      <c r="A144" s="370">
        <f>A125+1</f>
        <v>10</v>
      </c>
      <c r="B144" s="354" t="s">
        <v>76</v>
      </c>
      <c r="C144" s="355"/>
      <c r="D144" s="356"/>
      <c r="E144" s="357" t="s">
        <v>77</v>
      </c>
      <c r="F144" s="358"/>
      <c r="G144" s="358"/>
      <c r="H144" s="359"/>
      <c r="I144" s="10">
        <f>H162</f>
        <v>1010.0358309999999</v>
      </c>
      <c r="J144" s="11">
        <f>H164</f>
        <v>1254.1614913526998</v>
      </c>
      <c r="K144" s="360"/>
      <c r="L144" s="337"/>
    </row>
    <row r="145" spans="1:10">
      <c r="A145" s="370"/>
      <c r="B145" s="230" t="s">
        <v>79</v>
      </c>
      <c r="C145" s="338" t="str">
        <f>$C$2</f>
        <v>PAVIMENTAÇÃO ASFÁLTICA EM CBUQ - AV PADRE JUJU (SÃO JOÃO DAS MISSÕES / MG)</v>
      </c>
      <c r="D145" s="338"/>
      <c r="E145" s="339"/>
      <c r="F145" s="340"/>
      <c r="G145" s="113" t="s">
        <v>80</v>
      </c>
      <c r="H145" s="114" t="str">
        <f>$H$2</f>
        <v xml:space="preserve">JUNHO / 2.020   </v>
      </c>
      <c r="I145" s="11"/>
      <c r="J145" s="12"/>
    </row>
    <row r="146" spans="1:10" ht="39" customHeight="1">
      <c r="A146" s="370"/>
      <c r="B146" s="229" t="s">
        <v>81</v>
      </c>
      <c r="C146" s="341" t="str">
        <f>VLOOKUP(A144,ORÇAMENTO!$A$10:$I$31,3)</f>
        <v>EXECUÇÃO DE PAVIMENTO COM APLICAÇÃO DE CONCRETO ASFÁLTICO USINADO A QUENTE (CBUQ), CAMADA DE ROLAMENTO - EXCLUSIVE CARGA E TRANSPORTE</v>
      </c>
      <c r="D146" s="342"/>
      <c r="E146" s="115" t="s">
        <v>99</v>
      </c>
      <c r="F146" s="115">
        <f>VLOOKUP(A144,ORÇAMENTO!$A$10:$I$31,4)</f>
        <v>95995</v>
      </c>
      <c r="G146" s="113" t="s">
        <v>83</v>
      </c>
      <c r="H146" s="113" t="str">
        <f>VLOOKUP(A144,ORÇAMENTO!$A$10:$I$31,5)</f>
        <v>M3</v>
      </c>
      <c r="I146" s="12"/>
      <c r="J146" s="13"/>
    </row>
    <row r="147" spans="1:10" ht="6" customHeight="1">
      <c r="A147" s="370"/>
      <c r="B147" s="343"/>
      <c r="C147" s="344"/>
      <c r="D147" s="344"/>
      <c r="E147" s="344"/>
      <c r="F147" s="344"/>
      <c r="G147" s="344"/>
      <c r="H147" s="345"/>
      <c r="I147" s="13"/>
      <c r="J147" s="14"/>
    </row>
    <row r="148" spans="1:10" ht="27">
      <c r="A148" s="370"/>
      <c r="B148" s="116" t="s">
        <v>84</v>
      </c>
      <c r="C148" s="116" t="s">
        <v>85</v>
      </c>
      <c r="D148" s="116" t="s">
        <v>86</v>
      </c>
      <c r="E148" s="116" t="s">
        <v>87</v>
      </c>
      <c r="F148" s="116" t="s">
        <v>88</v>
      </c>
      <c r="G148" s="116" t="s">
        <v>89</v>
      </c>
      <c r="H148" s="116" t="s">
        <v>90</v>
      </c>
      <c r="I148" s="14"/>
      <c r="J148" s="14"/>
    </row>
    <row r="149" spans="1:10" ht="54">
      <c r="A149" s="370"/>
      <c r="B149" s="127" t="s">
        <v>100</v>
      </c>
      <c r="C149" s="126" t="s">
        <v>325</v>
      </c>
      <c r="D149" s="126" t="s">
        <v>326</v>
      </c>
      <c r="E149" s="127" t="s">
        <v>167</v>
      </c>
      <c r="F149" s="127" t="s">
        <v>327</v>
      </c>
      <c r="G149" s="128" t="s">
        <v>328</v>
      </c>
      <c r="H149" s="8">
        <f t="shared" ref="H149:H160" si="9">F149*G149</f>
        <v>932.50200000000007</v>
      </c>
      <c r="I149" s="14"/>
      <c r="J149" s="14"/>
    </row>
    <row r="150" spans="1:10" ht="54">
      <c r="A150" s="370"/>
      <c r="B150" s="127" t="s">
        <v>91</v>
      </c>
      <c r="C150" s="126" t="s">
        <v>163</v>
      </c>
      <c r="D150" s="126" t="s">
        <v>164</v>
      </c>
      <c r="E150" s="127" t="s">
        <v>132</v>
      </c>
      <c r="F150" s="127" t="s">
        <v>329</v>
      </c>
      <c r="G150" s="128" t="s">
        <v>330</v>
      </c>
      <c r="H150" s="8">
        <f t="shared" si="9"/>
        <v>11.768895999999998</v>
      </c>
      <c r="I150" s="14"/>
      <c r="J150" s="14"/>
    </row>
    <row r="151" spans="1:10" ht="54">
      <c r="A151" s="370"/>
      <c r="B151" s="127" t="s">
        <v>91</v>
      </c>
      <c r="C151" s="126" t="s">
        <v>165</v>
      </c>
      <c r="D151" s="126" t="s">
        <v>166</v>
      </c>
      <c r="E151" s="127" t="s">
        <v>133</v>
      </c>
      <c r="F151" s="127" t="s">
        <v>331</v>
      </c>
      <c r="G151" s="128" t="s">
        <v>332</v>
      </c>
      <c r="H151" s="8">
        <f t="shared" si="9"/>
        <v>9.6703100000000006</v>
      </c>
      <c r="I151" s="14"/>
      <c r="J151" s="14"/>
    </row>
    <row r="152" spans="1:10">
      <c r="A152" s="370"/>
      <c r="B152" s="127" t="s">
        <v>91</v>
      </c>
      <c r="C152" s="126" t="s">
        <v>333</v>
      </c>
      <c r="D152" s="126" t="s">
        <v>334</v>
      </c>
      <c r="E152" s="127" t="s">
        <v>109</v>
      </c>
      <c r="F152" s="127" t="s">
        <v>335</v>
      </c>
      <c r="G152" s="128" t="s">
        <v>336</v>
      </c>
      <c r="H152" s="8">
        <f t="shared" si="9"/>
        <v>19.494225</v>
      </c>
      <c r="I152" s="14"/>
      <c r="J152" s="14"/>
    </row>
    <row r="153" spans="1:10" ht="67.5">
      <c r="A153" s="370"/>
      <c r="B153" s="127" t="s">
        <v>91</v>
      </c>
      <c r="C153" s="126" t="s">
        <v>337</v>
      </c>
      <c r="D153" s="126" t="s">
        <v>338</v>
      </c>
      <c r="E153" s="127" t="s">
        <v>132</v>
      </c>
      <c r="F153" s="127" t="s">
        <v>329</v>
      </c>
      <c r="G153" s="128" t="s">
        <v>339</v>
      </c>
      <c r="H153" s="8">
        <f t="shared" si="9"/>
        <v>6.4134079999999996</v>
      </c>
      <c r="I153" s="14"/>
      <c r="J153" s="14"/>
    </row>
    <row r="154" spans="1:10" ht="54">
      <c r="A154" s="370"/>
      <c r="B154" s="127" t="s">
        <v>91</v>
      </c>
      <c r="C154" s="126" t="s">
        <v>340</v>
      </c>
      <c r="D154" s="126" t="s">
        <v>341</v>
      </c>
      <c r="E154" s="127" t="s">
        <v>132</v>
      </c>
      <c r="F154" s="127" t="s">
        <v>342</v>
      </c>
      <c r="G154" s="128" t="s">
        <v>343</v>
      </c>
      <c r="H154" s="8">
        <f t="shared" si="9"/>
        <v>10.072965</v>
      </c>
      <c r="I154" s="14"/>
      <c r="J154" s="14"/>
    </row>
    <row r="155" spans="1:10" ht="54">
      <c r="A155" s="370"/>
      <c r="B155" s="127" t="s">
        <v>91</v>
      </c>
      <c r="C155" s="126" t="s">
        <v>344</v>
      </c>
      <c r="D155" s="126" t="s">
        <v>345</v>
      </c>
      <c r="E155" s="127" t="s">
        <v>133</v>
      </c>
      <c r="F155" s="127" t="s">
        <v>346</v>
      </c>
      <c r="G155" s="128" t="s">
        <v>347</v>
      </c>
      <c r="H155" s="8">
        <f t="shared" si="9"/>
        <v>2.898425</v>
      </c>
      <c r="I155" s="14"/>
      <c r="J155" s="14"/>
    </row>
    <row r="156" spans="1:10" ht="40.5">
      <c r="A156" s="370"/>
      <c r="B156" s="127" t="s">
        <v>91</v>
      </c>
      <c r="C156" s="126" t="s">
        <v>348</v>
      </c>
      <c r="D156" s="126" t="s">
        <v>349</v>
      </c>
      <c r="E156" s="127" t="s">
        <v>133</v>
      </c>
      <c r="F156" s="127" t="s">
        <v>350</v>
      </c>
      <c r="G156" s="128" t="s">
        <v>351</v>
      </c>
      <c r="H156" s="8">
        <f t="shared" si="9"/>
        <v>3.6060570000000003</v>
      </c>
      <c r="I156" s="14"/>
      <c r="J156" s="14"/>
    </row>
    <row r="157" spans="1:10" ht="40.5">
      <c r="A157" s="370"/>
      <c r="B157" s="127" t="s">
        <v>91</v>
      </c>
      <c r="C157" s="126" t="s">
        <v>352</v>
      </c>
      <c r="D157" s="126" t="s">
        <v>353</v>
      </c>
      <c r="E157" s="127" t="s">
        <v>132</v>
      </c>
      <c r="F157" s="127" t="s">
        <v>354</v>
      </c>
      <c r="G157" s="128" t="s">
        <v>355</v>
      </c>
      <c r="H157" s="8">
        <f t="shared" si="9"/>
        <v>3.609826</v>
      </c>
      <c r="I157" s="14"/>
      <c r="J157" s="14"/>
    </row>
    <row r="158" spans="1:10" ht="54">
      <c r="A158" s="370"/>
      <c r="B158" s="127" t="s">
        <v>91</v>
      </c>
      <c r="C158" s="126" t="s">
        <v>356</v>
      </c>
      <c r="D158" s="126" t="s">
        <v>357</v>
      </c>
      <c r="E158" s="127" t="s">
        <v>132</v>
      </c>
      <c r="F158" s="127" t="s">
        <v>358</v>
      </c>
      <c r="G158" s="128" t="s">
        <v>359</v>
      </c>
      <c r="H158" s="8">
        <f t="shared" si="9"/>
        <v>4.9655690000000003</v>
      </c>
      <c r="I158" s="14"/>
      <c r="J158" s="14"/>
    </row>
    <row r="159" spans="1:10" ht="54">
      <c r="A159" s="370"/>
      <c r="B159" s="127" t="s">
        <v>91</v>
      </c>
      <c r="C159" s="126" t="s">
        <v>360</v>
      </c>
      <c r="D159" s="126" t="s">
        <v>361</v>
      </c>
      <c r="E159" s="127" t="s">
        <v>133</v>
      </c>
      <c r="F159" s="127" t="s">
        <v>362</v>
      </c>
      <c r="G159" s="128" t="s">
        <v>363</v>
      </c>
      <c r="H159" s="8">
        <f t="shared" si="9"/>
        <v>5.0341500000000003</v>
      </c>
      <c r="I159" s="14"/>
      <c r="J159" s="14"/>
    </row>
    <row r="160" spans="1:10">
      <c r="A160" s="370"/>
      <c r="B160" s="127"/>
      <c r="C160" s="126"/>
      <c r="D160" s="126"/>
      <c r="E160" s="127"/>
      <c r="F160" s="127"/>
      <c r="G160" s="128"/>
      <c r="H160" s="8">
        <f t="shared" si="9"/>
        <v>0</v>
      </c>
      <c r="I160" s="14"/>
      <c r="J160" s="14"/>
    </row>
    <row r="161" spans="1:12">
      <c r="A161" s="370"/>
      <c r="B161" s="348" t="s">
        <v>95</v>
      </c>
      <c r="C161" s="339"/>
      <c r="D161" s="340"/>
      <c r="E161" s="118">
        <v>1</v>
      </c>
      <c r="F161" s="348" t="s">
        <v>96</v>
      </c>
      <c r="G161" s="349"/>
      <c r="H161" s="57">
        <f>SUM(H149:H160)</f>
        <v>1010.0358309999999</v>
      </c>
      <c r="I161" s="17"/>
      <c r="J161" s="16"/>
    </row>
    <row r="162" spans="1:12">
      <c r="A162" s="370"/>
      <c r="B162" s="362" t="s">
        <v>33</v>
      </c>
      <c r="C162" s="363"/>
      <c r="D162" s="363"/>
      <c r="E162" s="364"/>
      <c r="F162" s="364"/>
      <c r="G162" s="365"/>
      <c r="H162" s="55">
        <f>H161/E161</f>
        <v>1010.0358309999999</v>
      </c>
      <c r="I162" s="16"/>
      <c r="J162" s="17"/>
    </row>
    <row r="163" spans="1:12">
      <c r="A163" s="370"/>
      <c r="B163" s="362" t="s">
        <v>97</v>
      </c>
      <c r="C163" s="363"/>
      <c r="D163" s="363"/>
      <c r="E163" s="364"/>
      <c r="F163" s="364"/>
      <c r="G163" s="365"/>
      <c r="H163" s="56">
        <f>1+$M$1</f>
        <v>1.2417</v>
      </c>
      <c r="I163" s="17"/>
    </row>
    <row r="164" spans="1:12">
      <c r="A164" s="370"/>
      <c r="B164" s="366" t="s">
        <v>98</v>
      </c>
      <c r="C164" s="367"/>
      <c r="D164" s="367"/>
      <c r="E164" s="368"/>
      <c r="F164" s="368"/>
      <c r="G164" s="369"/>
      <c r="H164" s="55">
        <f>H162*H163</f>
        <v>1254.1614913526998</v>
      </c>
      <c r="J164" s="9"/>
    </row>
    <row r="165" spans="1:12">
      <c r="A165" s="370"/>
      <c r="I165" s="9"/>
      <c r="J165" s="10"/>
    </row>
    <row r="166" spans="1:12" ht="15.75">
      <c r="A166" s="370">
        <f>A144+1</f>
        <v>11</v>
      </c>
      <c r="B166" s="334" t="s">
        <v>76</v>
      </c>
      <c r="C166" s="335"/>
      <c r="D166" s="335"/>
      <c r="E166" s="336" t="s">
        <v>77</v>
      </c>
      <c r="F166" s="336"/>
      <c r="G166" s="336"/>
      <c r="H166" s="336"/>
      <c r="I166" s="14">
        <f>H175</f>
        <v>0.49434249999999996</v>
      </c>
      <c r="J166" s="14">
        <f>H177</f>
        <v>0.61382508224999999</v>
      </c>
      <c r="K166" s="337"/>
      <c r="L166" s="337"/>
    </row>
    <row r="167" spans="1:12">
      <c r="A167" s="370"/>
      <c r="B167" s="230" t="s">
        <v>79</v>
      </c>
      <c r="C167" s="338" t="str">
        <f>$C$2</f>
        <v>PAVIMENTAÇÃO ASFÁLTICA EM CBUQ - AV PADRE JUJU (SÃO JOÃO DAS MISSÕES / MG)</v>
      </c>
      <c r="D167" s="338"/>
      <c r="E167" s="339"/>
      <c r="F167" s="340"/>
      <c r="G167" s="113" t="s">
        <v>80</v>
      </c>
      <c r="H167" s="114" t="str">
        <f>$H$2</f>
        <v xml:space="preserve">JUNHO / 2.020   </v>
      </c>
      <c r="I167" s="14"/>
      <c r="J167" s="14"/>
    </row>
    <row r="168" spans="1:12" ht="35.25" customHeight="1">
      <c r="A168" s="370"/>
      <c r="B168" s="229" t="s">
        <v>81</v>
      </c>
      <c r="C168" s="341" t="str">
        <f>VLOOKUP(A166,ORÇAMENTO!$A$10:$I$31,3)</f>
        <v>TRANSPORTE COM CAMINHÃO BASCULANTE DE 18 M3, EM VIA URBANA PAVIMENTADA, DMT ACIMA DE 30 KM(UNIDADE: M3XKM).</v>
      </c>
      <c r="D168" s="342"/>
      <c r="E168" s="115" t="s">
        <v>99</v>
      </c>
      <c r="F168" s="115">
        <f>VLOOKUP(A166,ORÇAMENTO!$A$10:$I$31,4)</f>
        <v>95427</v>
      </c>
      <c r="G168" s="113" t="s">
        <v>83</v>
      </c>
      <c r="H168" s="113" t="str">
        <f>VLOOKUP(A166,ORÇAMENTO!$A$10:$I$31,5)</f>
        <v>M3XKM</v>
      </c>
      <c r="I168" s="14"/>
      <c r="J168" s="14"/>
    </row>
    <row r="169" spans="1:12" ht="6" customHeight="1">
      <c r="A169" s="370"/>
      <c r="B169" s="343"/>
      <c r="C169" s="344"/>
      <c r="D169" s="344"/>
      <c r="E169" s="344"/>
      <c r="F169" s="344"/>
      <c r="G169" s="344"/>
      <c r="H169" s="345"/>
      <c r="I169" s="14"/>
      <c r="J169" s="14"/>
    </row>
    <row r="170" spans="1:12" ht="27">
      <c r="A170" s="370"/>
      <c r="B170" s="116" t="s">
        <v>84</v>
      </c>
      <c r="C170" s="116" t="s">
        <v>85</v>
      </c>
      <c r="D170" s="116" t="s">
        <v>86</v>
      </c>
      <c r="E170" s="116" t="s">
        <v>87</v>
      </c>
      <c r="F170" s="116" t="s">
        <v>88</v>
      </c>
      <c r="G170" s="116" t="s">
        <v>89</v>
      </c>
      <c r="H170" s="116" t="s">
        <v>90</v>
      </c>
      <c r="I170" s="14"/>
      <c r="J170" s="14"/>
    </row>
    <row r="171" spans="1:12" ht="67.5">
      <c r="A171" s="370"/>
      <c r="B171" s="268" t="s">
        <v>91</v>
      </c>
      <c r="C171" s="219" t="s">
        <v>169</v>
      </c>
      <c r="D171" s="219" t="s">
        <v>170</v>
      </c>
      <c r="E171" s="268" t="s">
        <v>132</v>
      </c>
      <c r="F171" s="295" t="s">
        <v>171</v>
      </c>
      <c r="G171" s="220" t="s">
        <v>364</v>
      </c>
      <c r="H171" s="8">
        <f t="shared" ref="H171:H173" si="10">F171*G171</f>
        <v>0.46606429999999999</v>
      </c>
      <c r="I171" s="14"/>
      <c r="J171" s="14"/>
    </row>
    <row r="172" spans="1:12" ht="67.5">
      <c r="A172" s="370"/>
      <c r="B172" s="268" t="s">
        <v>91</v>
      </c>
      <c r="C172" s="219" t="s">
        <v>172</v>
      </c>
      <c r="D172" s="219" t="s">
        <v>173</v>
      </c>
      <c r="E172" s="268" t="s">
        <v>133</v>
      </c>
      <c r="F172" s="295" t="s">
        <v>174</v>
      </c>
      <c r="G172" s="220" t="s">
        <v>365</v>
      </c>
      <c r="H172" s="8">
        <f t="shared" si="10"/>
        <v>2.82782E-2</v>
      </c>
      <c r="I172" s="14"/>
      <c r="J172" s="10"/>
    </row>
    <row r="173" spans="1:12">
      <c r="A173" s="370"/>
      <c r="B173" s="268"/>
      <c r="C173" s="219"/>
      <c r="D173" s="219"/>
      <c r="E173" s="268"/>
      <c r="F173" s="219"/>
      <c r="G173" s="220"/>
      <c r="H173" s="8">
        <f t="shared" si="10"/>
        <v>0</v>
      </c>
      <c r="I173" s="14"/>
      <c r="J173" s="10"/>
    </row>
    <row r="174" spans="1:12">
      <c r="A174" s="370"/>
      <c r="B174" s="346" t="s">
        <v>95</v>
      </c>
      <c r="C174" s="346"/>
      <c r="D174" s="347"/>
      <c r="E174" s="118">
        <v>1</v>
      </c>
      <c r="F174" s="348" t="s">
        <v>96</v>
      </c>
      <c r="G174" s="349"/>
      <c r="H174" s="57">
        <f>SUM(H171:H173)</f>
        <v>0.49434249999999996</v>
      </c>
      <c r="I174" s="10"/>
      <c r="J174" s="11"/>
    </row>
    <row r="175" spans="1:12">
      <c r="A175" s="370"/>
      <c r="B175" s="350" t="s">
        <v>33</v>
      </c>
      <c r="C175" s="350"/>
      <c r="D175" s="350"/>
      <c r="E175" s="351"/>
      <c r="F175" s="351"/>
      <c r="G175" s="350"/>
      <c r="H175" s="55">
        <f>H174/E174</f>
        <v>0.49434249999999996</v>
      </c>
      <c r="I175" s="11"/>
      <c r="J175" s="12"/>
    </row>
    <row r="176" spans="1:12">
      <c r="A176" s="370"/>
      <c r="B176" s="350" t="s">
        <v>97</v>
      </c>
      <c r="C176" s="350"/>
      <c r="D176" s="350"/>
      <c r="E176" s="351"/>
      <c r="F176" s="351"/>
      <c r="G176" s="350"/>
      <c r="H176" s="56">
        <f>1+$M$1</f>
        <v>1.2417</v>
      </c>
      <c r="I176" s="12"/>
      <c r="J176" s="13"/>
    </row>
    <row r="177" spans="1:12">
      <c r="A177" s="370"/>
      <c r="B177" s="352" t="s">
        <v>98</v>
      </c>
      <c r="C177" s="352"/>
      <c r="D177" s="352"/>
      <c r="E177" s="353"/>
      <c r="F177" s="353"/>
      <c r="G177" s="352"/>
      <c r="H177" s="55">
        <f>H175*H176</f>
        <v>0.61382508224999999</v>
      </c>
      <c r="I177" s="13"/>
      <c r="J177" s="14"/>
    </row>
    <row r="178" spans="1:12">
      <c r="A178" s="370"/>
      <c r="I178" s="14"/>
    </row>
    <row r="179" spans="1:12" ht="15.75">
      <c r="A179" s="370">
        <f>A166+1</f>
        <v>12</v>
      </c>
      <c r="B179" s="334" t="s">
        <v>76</v>
      </c>
      <c r="C179" s="335"/>
      <c r="D179" s="335"/>
      <c r="E179" s="336" t="s">
        <v>77</v>
      </c>
      <c r="F179" s="336"/>
      <c r="G179" s="336"/>
      <c r="H179" s="336"/>
      <c r="I179" s="14">
        <f>H187</f>
        <v>0.45726673999999995</v>
      </c>
      <c r="J179" s="14">
        <f>H189</f>
        <v>0.56778811105799998</v>
      </c>
      <c r="K179" s="337"/>
      <c r="L179" s="337"/>
    </row>
    <row r="180" spans="1:12">
      <c r="A180" s="370"/>
      <c r="B180" s="230" t="s">
        <v>79</v>
      </c>
      <c r="C180" s="338" t="str">
        <f>$C$2</f>
        <v>PAVIMENTAÇÃO ASFÁLTICA EM CBUQ - AV PADRE JUJU (SÃO JOÃO DAS MISSÕES / MG)</v>
      </c>
      <c r="D180" s="338"/>
      <c r="E180" s="339"/>
      <c r="F180" s="340"/>
      <c r="G180" s="113" t="s">
        <v>80</v>
      </c>
      <c r="H180" s="114" t="str">
        <f>$H$2</f>
        <v xml:space="preserve">JUNHO / 2.020   </v>
      </c>
      <c r="I180" s="14"/>
      <c r="J180" s="14"/>
    </row>
    <row r="181" spans="1:12" ht="45" customHeight="1">
      <c r="A181" s="370"/>
      <c r="B181" s="229" t="s">
        <v>81</v>
      </c>
      <c r="C181" s="341" t="str">
        <f>VLOOKUP(A179,ORÇAMENTO!$A$10:$I$31,3)</f>
        <v>TRANSPORTE DE MATERIAL ASFALTICO, COM CAMINHÃO COM CAPACIDADE DE 30000L EM RODOVIA PAVIMENTADA PARA DISTÂNCIAS MÉDIAS DE TRANSPORTE SUPERIORES A 100 KM.</v>
      </c>
      <c r="D181" s="342"/>
      <c r="E181" s="115" t="s">
        <v>99</v>
      </c>
      <c r="F181" s="115">
        <f>VLOOKUP(A179,ORÇAMENTO!$A$10:$I$31,4)</f>
        <v>93176</v>
      </c>
      <c r="G181" s="113" t="s">
        <v>83</v>
      </c>
      <c r="H181" s="113" t="str">
        <f>VLOOKUP(A179,ORÇAMENTO!$A$10:$I$31,5)</f>
        <v>M²</v>
      </c>
      <c r="I181" s="14"/>
      <c r="J181" s="14"/>
    </row>
    <row r="182" spans="1:12" ht="6" customHeight="1">
      <c r="A182" s="370"/>
      <c r="B182" s="343"/>
      <c r="C182" s="344"/>
      <c r="D182" s="344"/>
      <c r="E182" s="344"/>
      <c r="F182" s="344"/>
      <c r="G182" s="344"/>
      <c r="H182" s="345"/>
      <c r="I182" s="14"/>
      <c r="J182" s="14"/>
    </row>
    <row r="183" spans="1:12" ht="27">
      <c r="A183" s="370"/>
      <c r="B183" s="116" t="s">
        <v>84</v>
      </c>
      <c r="C183" s="116" t="s">
        <v>85</v>
      </c>
      <c r="D183" s="116" t="s">
        <v>86</v>
      </c>
      <c r="E183" s="116" t="s">
        <v>87</v>
      </c>
      <c r="F183" s="116" t="s">
        <v>88</v>
      </c>
      <c r="G183" s="116" t="s">
        <v>89</v>
      </c>
      <c r="H183" s="116" t="s">
        <v>90</v>
      </c>
      <c r="I183" s="14"/>
      <c r="J183" s="14"/>
    </row>
    <row r="184" spans="1:12" ht="81">
      <c r="A184" s="370"/>
      <c r="B184" s="268" t="s">
        <v>91</v>
      </c>
      <c r="C184" s="219" t="s">
        <v>424</v>
      </c>
      <c r="D184" s="219" t="s">
        <v>425</v>
      </c>
      <c r="E184" s="268" t="s">
        <v>132</v>
      </c>
      <c r="F184" s="295" t="s">
        <v>426</v>
      </c>
      <c r="G184" s="220" t="s">
        <v>427</v>
      </c>
      <c r="H184" s="8">
        <f t="shared" ref="H184:H185" si="11">F184*G184</f>
        <v>0.43356599999999995</v>
      </c>
      <c r="I184" s="14"/>
      <c r="J184" s="14"/>
    </row>
    <row r="185" spans="1:12" ht="81">
      <c r="A185" s="370"/>
      <c r="B185" s="268" t="s">
        <v>91</v>
      </c>
      <c r="C185" s="219" t="s">
        <v>428</v>
      </c>
      <c r="D185" s="219" t="s">
        <v>429</v>
      </c>
      <c r="E185" s="268" t="s">
        <v>133</v>
      </c>
      <c r="F185" s="219" t="s">
        <v>430</v>
      </c>
      <c r="G185" s="220" t="s">
        <v>431</v>
      </c>
      <c r="H185" s="8">
        <f t="shared" si="11"/>
        <v>2.3700739999999998E-2</v>
      </c>
      <c r="I185" s="14"/>
      <c r="J185" s="10"/>
    </row>
    <row r="186" spans="1:12">
      <c r="A186" s="370"/>
      <c r="B186" s="346" t="s">
        <v>95</v>
      </c>
      <c r="C186" s="346"/>
      <c r="D186" s="347"/>
      <c r="E186" s="118">
        <v>1</v>
      </c>
      <c r="F186" s="348" t="s">
        <v>96</v>
      </c>
      <c r="G186" s="349"/>
      <c r="H186" s="57">
        <f>SUM(H184:H185)</f>
        <v>0.45726673999999995</v>
      </c>
      <c r="I186" s="10"/>
      <c r="J186" s="11"/>
    </row>
    <row r="187" spans="1:12">
      <c r="A187" s="370"/>
      <c r="B187" s="350" t="s">
        <v>33</v>
      </c>
      <c r="C187" s="350"/>
      <c r="D187" s="350"/>
      <c r="E187" s="351"/>
      <c r="F187" s="351"/>
      <c r="G187" s="350"/>
      <c r="H187" s="55">
        <f>H186/E186</f>
        <v>0.45726673999999995</v>
      </c>
      <c r="I187" s="11"/>
      <c r="J187" s="12"/>
    </row>
    <row r="188" spans="1:12">
      <c r="A188" s="370"/>
      <c r="B188" s="350" t="s">
        <v>97</v>
      </c>
      <c r="C188" s="350"/>
      <c r="D188" s="350"/>
      <c r="E188" s="351"/>
      <c r="F188" s="351"/>
      <c r="G188" s="350"/>
      <c r="H188" s="56">
        <f>1+$M$1</f>
        <v>1.2417</v>
      </c>
      <c r="I188" s="12"/>
      <c r="J188" s="13"/>
    </row>
    <row r="189" spans="1:12">
      <c r="A189" s="370"/>
      <c r="B189" s="352" t="s">
        <v>98</v>
      </c>
      <c r="C189" s="352"/>
      <c r="D189" s="352"/>
      <c r="E189" s="353"/>
      <c r="F189" s="353"/>
      <c r="G189" s="352"/>
      <c r="H189" s="55">
        <f>H187*H188</f>
        <v>0.56778811105799998</v>
      </c>
      <c r="I189" s="13"/>
      <c r="J189" s="14"/>
    </row>
    <row r="190" spans="1:12">
      <c r="A190" s="370"/>
      <c r="F190" s="228"/>
      <c r="I190" s="14"/>
    </row>
    <row r="191" spans="1:12" ht="15.75">
      <c r="A191" s="370">
        <v>13</v>
      </c>
      <c r="B191" s="334" t="s">
        <v>76</v>
      </c>
      <c r="C191" s="335"/>
      <c r="D191" s="335"/>
      <c r="E191" s="336" t="s">
        <v>77</v>
      </c>
      <c r="F191" s="336"/>
      <c r="G191" s="336"/>
      <c r="H191" s="336"/>
      <c r="I191" s="14">
        <f>H205</f>
        <v>14.60048141</v>
      </c>
      <c r="J191" s="14">
        <f>H207</f>
        <v>18.129417766797001</v>
      </c>
      <c r="K191" s="337"/>
      <c r="L191" s="337"/>
    </row>
    <row r="192" spans="1:12">
      <c r="A192" s="370"/>
      <c r="B192" s="230" t="s">
        <v>79</v>
      </c>
      <c r="C192" s="338" t="str">
        <f>$C$2</f>
        <v>PAVIMENTAÇÃO ASFÁLTICA EM CBUQ - AV PADRE JUJU (SÃO JOÃO DAS MISSÕES / MG)</v>
      </c>
      <c r="D192" s="338"/>
      <c r="E192" s="339"/>
      <c r="F192" s="340"/>
      <c r="G192" s="113" t="s">
        <v>80</v>
      </c>
      <c r="H192" s="114" t="str">
        <f>$H$2</f>
        <v xml:space="preserve">JUNHO / 2.020   </v>
      </c>
      <c r="I192" s="14"/>
      <c r="J192" s="14"/>
    </row>
    <row r="193" spans="1:10" ht="32.25" customHeight="1">
      <c r="A193" s="370"/>
      <c r="B193" s="229" t="s">
        <v>81</v>
      </c>
      <c r="C193" s="341" t="str">
        <f>VLOOKUP(A191,ORÇAMENTO!$A$10:$I$31,3)</f>
        <v>SINALIZACAO HORIZONTAL COM TINTA RETRORREFLETIVA A BASE DE RESINA ACRILICA COM MICROESFERAS DE VIDRO</v>
      </c>
      <c r="D193" s="342"/>
      <c r="E193" s="115" t="s">
        <v>99</v>
      </c>
      <c r="F193" s="115">
        <f>VLOOKUP(A191,ORÇAMENTO!$A$10:$I$31,4)</f>
        <v>72947</v>
      </c>
      <c r="G193" s="113" t="s">
        <v>83</v>
      </c>
      <c r="H193" s="113" t="str">
        <f>VLOOKUP(A191,ORÇAMENTO!$A$10:$I$31,5)</f>
        <v>M2</v>
      </c>
      <c r="I193" s="14"/>
      <c r="J193" s="14"/>
    </row>
    <row r="194" spans="1:10" ht="6" customHeight="1">
      <c r="A194" s="370"/>
      <c r="B194" s="343"/>
      <c r="C194" s="344"/>
      <c r="D194" s="344"/>
      <c r="E194" s="344"/>
      <c r="F194" s="344"/>
      <c r="G194" s="344"/>
      <c r="H194" s="345"/>
      <c r="I194" s="14"/>
      <c r="J194" s="14"/>
    </row>
    <row r="195" spans="1:10" ht="27">
      <c r="A195" s="370"/>
      <c r="B195" s="116" t="s">
        <v>84</v>
      </c>
      <c r="C195" s="116" t="s">
        <v>85</v>
      </c>
      <c r="D195" s="116" t="s">
        <v>86</v>
      </c>
      <c r="E195" s="116" t="s">
        <v>87</v>
      </c>
      <c r="F195" s="116" t="s">
        <v>88</v>
      </c>
      <c r="G195" s="116" t="s">
        <v>89</v>
      </c>
      <c r="H195" s="116" t="s">
        <v>90</v>
      </c>
      <c r="I195" s="14"/>
      <c r="J195" s="14"/>
    </row>
    <row r="196" spans="1:10">
      <c r="A196" s="370"/>
      <c r="B196" s="268" t="s">
        <v>100</v>
      </c>
      <c r="C196" s="219" t="s">
        <v>175</v>
      </c>
      <c r="D196" s="219" t="s">
        <v>176</v>
      </c>
      <c r="E196" s="268" t="s">
        <v>177</v>
      </c>
      <c r="F196" s="219" t="s">
        <v>178</v>
      </c>
      <c r="G196" s="220" t="s">
        <v>179</v>
      </c>
      <c r="H196" s="8">
        <f t="shared" ref="H196:H202" si="12">F196*G196</f>
        <v>1.7992000000000001</v>
      </c>
      <c r="I196" s="14"/>
      <c r="J196" s="14"/>
    </row>
    <row r="197" spans="1:10" ht="81">
      <c r="A197" s="370"/>
      <c r="B197" s="268" t="s">
        <v>91</v>
      </c>
      <c r="C197" s="219" t="s">
        <v>180</v>
      </c>
      <c r="D197" s="219" t="s">
        <v>181</v>
      </c>
      <c r="E197" s="268" t="s">
        <v>132</v>
      </c>
      <c r="F197" s="219" t="s">
        <v>182</v>
      </c>
      <c r="G197" s="220" t="s">
        <v>366</v>
      </c>
      <c r="H197" s="8">
        <f t="shared" si="12"/>
        <v>0.35486451000000002</v>
      </c>
      <c r="I197" s="14"/>
      <c r="J197" s="14"/>
    </row>
    <row r="198" spans="1:10" ht="27">
      <c r="A198" s="370"/>
      <c r="B198" s="268" t="s">
        <v>100</v>
      </c>
      <c r="C198" s="219" t="s">
        <v>183</v>
      </c>
      <c r="D198" s="219" t="s">
        <v>184</v>
      </c>
      <c r="E198" s="268" t="s">
        <v>177</v>
      </c>
      <c r="F198" s="219" t="s">
        <v>185</v>
      </c>
      <c r="G198" s="220" t="s">
        <v>186</v>
      </c>
      <c r="H198" s="8">
        <f t="shared" si="12"/>
        <v>8.0459999999999994</v>
      </c>
      <c r="I198" s="14"/>
      <c r="J198" s="14"/>
    </row>
    <row r="199" spans="1:10">
      <c r="A199" s="370"/>
      <c r="B199" s="268" t="s">
        <v>100</v>
      </c>
      <c r="C199" s="219" t="s">
        <v>187</v>
      </c>
      <c r="D199" s="219" t="s">
        <v>188</v>
      </c>
      <c r="E199" s="268" t="s">
        <v>177</v>
      </c>
      <c r="F199" s="219" t="s">
        <v>189</v>
      </c>
      <c r="G199" s="220" t="s">
        <v>367</v>
      </c>
      <c r="H199" s="8">
        <f t="shared" si="12"/>
        <v>0.34949999999999998</v>
      </c>
      <c r="I199" s="14"/>
      <c r="J199" s="14"/>
    </row>
    <row r="200" spans="1:10" ht="40.5">
      <c r="A200" s="370"/>
      <c r="B200" s="268" t="s">
        <v>100</v>
      </c>
      <c r="C200" s="219" t="s">
        <v>190</v>
      </c>
      <c r="D200" s="219" t="s">
        <v>191</v>
      </c>
      <c r="E200" s="268" t="s">
        <v>122</v>
      </c>
      <c r="F200" s="219" t="s">
        <v>168</v>
      </c>
      <c r="G200" s="220" t="s">
        <v>368</v>
      </c>
      <c r="H200" s="8">
        <f t="shared" si="12"/>
        <v>3.2200000000000006</v>
      </c>
      <c r="I200" s="14"/>
      <c r="J200" s="14"/>
    </row>
    <row r="201" spans="1:10">
      <c r="A201" s="370"/>
      <c r="B201" s="268" t="s">
        <v>91</v>
      </c>
      <c r="C201" s="219" t="s">
        <v>126</v>
      </c>
      <c r="D201" s="219" t="s">
        <v>127</v>
      </c>
      <c r="E201" s="268" t="s">
        <v>109</v>
      </c>
      <c r="F201" s="219" t="s">
        <v>192</v>
      </c>
      <c r="G201" s="220" t="s">
        <v>282</v>
      </c>
      <c r="H201" s="8">
        <f t="shared" si="12"/>
        <v>0.49195079999999997</v>
      </c>
      <c r="I201" s="14"/>
      <c r="J201" s="14"/>
    </row>
    <row r="202" spans="1:10" ht="40.5">
      <c r="A202" s="370"/>
      <c r="B202" s="268" t="s">
        <v>91</v>
      </c>
      <c r="C202" s="219" t="s">
        <v>193</v>
      </c>
      <c r="D202" s="219" t="s">
        <v>194</v>
      </c>
      <c r="E202" s="268" t="s">
        <v>132</v>
      </c>
      <c r="F202" s="219" t="s">
        <v>182</v>
      </c>
      <c r="G202" s="220" t="s">
        <v>369</v>
      </c>
      <c r="H202" s="8">
        <f t="shared" si="12"/>
        <v>0.33896609999999999</v>
      </c>
      <c r="I202" s="14"/>
      <c r="J202" s="14"/>
    </row>
    <row r="203" spans="1:10">
      <c r="A203" s="370"/>
      <c r="B203" s="268"/>
      <c r="C203" s="219"/>
      <c r="D203" s="219"/>
      <c r="E203" s="268"/>
      <c r="F203" s="219"/>
      <c r="G203" s="220"/>
      <c r="H203" s="8"/>
      <c r="I203" s="14"/>
      <c r="J203" s="14"/>
    </row>
    <row r="204" spans="1:10">
      <c r="A204" s="370"/>
      <c r="B204" s="346" t="s">
        <v>95</v>
      </c>
      <c r="C204" s="346"/>
      <c r="D204" s="347"/>
      <c r="E204" s="118">
        <v>1</v>
      </c>
      <c r="F204" s="348" t="s">
        <v>96</v>
      </c>
      <c r="G204" s="349"/>
      <c r="H204" s="57">
        <f>SUM(H196:H203)</f>
        <v>14.60048141</v>
      </c>
      <c r="I204" s="10"/>
      <c r="J204" s="11"/>
    </row>
    <row r="205" spans="1:10">
      <c r="A205" s="370"/>
      <c r="B205" s="350" t="s">
        <v>33</v>
      </c>
      <c r="C205" s="350"/>
      <c r="D205" s="350"/>
      <c r="E205" s="351"/>
      <c r="F205" s="351"/>
      <c r="G205" s="350"/>
      <c r="H205" s="55">
        <f>H204/E204</f>
        <v>14.60048141</v>
      </c>
      <c r="I205" s="11"/>
      <c r="J205" s="12"/>
    </row>
    <row r="206" spans="1:10">
      <c r="A206" s="370"/>
      <c r="B206" s="350" t="s">
        <v>97</v>
      </c>
      <c r="C206" s="350"/>
      <c r="D206" s="350"/>
      <c r="E206" s="351"/>
      <c r="F206" s="351"/>
      <c r="G206" s="350"/>
      <c r="H206" s="56">
        <f>1+$M$1</f>
        <v>1.2417</v>
      </c>
      <c r="I206" s="12"/>
      <c r="J206" s="13"/>
    </row>
    <row r="207" spans="1:10">
      <c r="A207" s="370"/>
      <c r="B207" s="352" t="s">
        <v>98</v>
      </c>
      <c r="C207" s="352"/>
      <c r="D207" s="352"/>
      <c r="E207" s="353"/>
      <c r="F207" s="353"/>
      <c r="G207" s="352"/>
      <c r="H207" s="55">
        <f>H205*H206</f>
        <v>18.129417766797001</v>
      </c>
      <c r="I207" s="13"/>
      <c r="J207" s="14"/>
    </row>
    <row r="208" spans="1:10">
      <c r="A208" s="370"/>
      <c r="F208" s="228"/>
      <c r="I208" s="14"/>
    </row>
    <row r="209" spans="1:12" ht="15.75">
      <c r="A209" s="370">
        <v>14</v>
      </c>
      <c r="B209" s="334" t="s">
        <v>76</v>
      </c>
      <c r="C209" s="335"/>
      <c r="D209" s="335"/>
      <c r="E209" s="336" t="s">
        <v>77</v>
      </c>
      <c r="F209" s="336"/>
      <c r="G209" s="336"/>
      <c r="H209" s="336"/>
      <c r="I209" s="14">
        <f>H224</f>
        <v>273.95400000000001</v>
      </c>
      <c r="J209" s="14">
        <f>H226</f>
        <v>340.1686818</v>
      </c>
      <c r="K209" s="337"/>
      <c r="L209" s="337"/>
    </row>
    <row r="210" spans="1:12">
      <c r="A210" s="370"/>
      <c r="B210" s="299" t="s">
        <v>79</v>
      </c>
      <c r="C210" s="371" t="str">
        <f>$C$2</f>
        <v>PAVIMENTAÇÃO ASFÁLTICA EM CBUQ - AV PADRE JUJU (SÃO JOÃO DAS MISSÕES / MG)</v>
      </c>
      <c r="D210" s="371"/>
      <c r="E210" s="372"/>
      <c r="F210" s="373"/>
      <c r="G210" s="300" t="s">
        <v>80</v>
      </c>
      <c r="H210" s="301" t="str">
        <f>$H$2</f>
        <v xml:space="preserve">JUNHO / 2.020   </v>
      </c>
      <c r="I210" s="14"/>
      <c r="J210" s="14"/>
    </row>
    <row r="211" spans="1:12" ht="31.5" customHeight="1">
      <c r="A211" s="370"/>
      <c r="B211" s="302" t="s">
        <v>81</v>
      </c>
      <c r="C211" s="374" t="str">
        <f>VLOOKUP(A209,ORÇAMENTO!$A$10:$I$31,3)</f>
        <v>FORNECIMENTO E INSTALAÇÃO DE PLACAS DE SINALIZAÇÃO TOTALMENTE REFLETIVA</v>
      </c>
      <c r="D211" s="375"/>
      <c r="E211" s="303" t="s">
        <v>370</v>
      </c>
      <c r="F211" s="304" t="str">
        <f>VLOOKUP(A209,ORÇAMENTO!$A$10:$I$31,4)</f>
        <v>4S06.202.11</v>
      </c>
      <c r="G211" s="300" t="s">
        <v>83</v>
      </c>
      <c r="H211" s="300" t="str">
        <f>VLOOKUP(A209,ORÇAMENTO!$A$10:$I$31,5)</f>
        <v>M2</v>
      </c>
      <c r="I211" s="14"/>
      <c r="J211" s="14"/>
    </row>
    <row r="212" spans="1:12" ht="6" customHeight="1">
      <c r="A212" s="370"/>
      <c r="B212" s="376"/>
      <c r="C212" s="377"/>
      <c r="D212" s="377"/>
      <c r="E212" s="377"/>
      <c r="F212" s="377"/>
      <c r="G212" s="377"/>
      <c r="H212" s="378"/>
      <c r="I212" s="14"/>
      <c r="J212" s="14"/>
    </row>
    <row r="213" spans="1:12" ht="27">
      <c r="A213" s="370"/>
      <c r="B213" s="274" t="s">
        <v>84</v>
      </c>
      <c r="C213" s="274" t="s">
        <v>85</v>
      </c>
      <c r="D213" s="274" t="s">
        <v>86</v>
      </c>
      <c r="E213" s="274" t="s">
        <v>87</v>
      </c>
      <c r="F213" s="274" t="s">
        <v>88</v>
      </c>
      <c r="G213" s="274" t="s">
        <v>89</v>
      </c>
      <c r="H213" s="274" t="s">
        <v>90</v>
      </c>
      <c r="I213" s="14"/>
      <c r="J213" s="14"/>
    </row>
    <row r="214" spans="1:12" ht="27">
      <c r="A214" s="370"/>
      <c r="B214" s="305" t="s">
        <v>195</v>
      </c>
      <c r="C214" s="305">
        <v>95218</v>
      </c>
      <c r="D214" s="306" t="s">
        <v>377</v>
      </c>
      <c r="E214" s="305" t="s">
        <v>109</v>
      </c>
      <c r="F214" s="307">
        <v>0.3</v>
      </c>
      <c r="G214" s="308">
        <v>22.93</v>
      </c>
      <c r="H214" s="277">
        <f t="shared" ref="H214:H222" si="13">F214*G214</f>
        <v>6.8789999999999996</v>
      </c>
      <c r="I214" s="14"/>
      <c r="J214" s="14"/>
    </row>
    <row r="215" spans="1:12">
      <c r="A215" s="370"/>
      <c r="B215" s="305" t="s">
        <v>195</v>
      </c>
      <c r="C215" s="305">
        <v>88277</v>
      </c>
      <c r="D215" s="306" t="s">
        <v>383</v>
      </c>
      <c r="E215" s="305" t="s">
        <v>109</v>
      </c>
      <c r="F215" s="307">
        <v>2</v>
      </c>
      <c r="G215" s="308">
        <v>23.05</v>
      </c>
      <c r="H215" s="277">
        <f t="shared" si="13"/>
        <v>46.1</v>
      </c>
      <c r="I215" s="14"/>
      <c r="J215" s="14"/>
    </row>
    <row r="216" spans="1:12">
      <c r="A216" s="370"/>
      <c r="B216" s="305" t="s">
        <v>195</v>
      </c>
      <c r="C216" s="305">
        <v>88310</v>
      </c>
      <c r="D216" s="306" t="s">
        <v>384</v>
      </c>
      <c r="E216" s="305" t="s">
        <v>109</v>
      </c>
      <c r="F216" s="307">
        <v>0.3</v>
      </c>
      <c r="G216" s="308">
        <v>21.91</v>
      </c>
      <c r="H216" s="277">
        <f t="shared" si="13"/>
        <v>6.5729999999999995</v>
      </c>
      <c r="I216" s="14"/>
      <c r="J216" s="14"/>
    </row>
    <row r="217" spans="1:12">
      <c r="A217" s="370"/>
      <c r="B217" s="305" t="s">
        <v>195</v>
      </c>
      <c r="C217" s="305">
        <v>88315</v>
      </c>
      <c r="D217" s="306" t="s">
        <v>385</v>
      </c>
      <c r="E217" s="305" t="s">
        <v>109</v>
      </c>
      <c r="F217" s="307">
        <v>1</v>
      </c>
      <c r="G217" s="308">
        <v>20.7</v>
      </c>
      <c r="H217" s="277">
        <f t="shared" si="13"/>
        <v>20.7</v>
      </c>
      <c r="I217" s="14"/>
      <c r="J217" s="14"/>
    </row>
    <row r="218" spans="1:12">
      <c r="A218" s="370"/>
      <c r="B218" s="305" t="s">
        <v>91</v>
      </c>
      <c r="C218" s="305" t="s">
        <v>126</v>
      </c>
      <c r="D218" s="306" t="s">
        <v>127</v>
      </c>
      <c r="E218" s="305" t="s">
        <v>109</v>
      </c>
      <c r="F218" s="307">
        <v>4</v>
      </c>
      <c r="G218" s="308" t="s">
        <v>282</v>
      </c>
      <c r="H218" s="277">
        <f t="shared" si="13"/>
        <v>59.04</v>
      </c>
      <c r="I218" s="14"/>
      <c r="J218" s="14"/>
    </row>
    <row r="219" spans="1:12">
      <c r="A219" s="370"/>
      <c r="B219" s="305" t="s">
        <v>100</v>
      </c>
      <c r="C219" s="305">
        <v>11027</v>
      </c>
      <c r="D219" s="306" t="s">
        <v>378</v>
      </c>
      <c r="E219" s="305" t="s">
        <v>381</v>
      </c>
      <c r="F219" s="307">
        <v>1</v>
      </c>
      <c r="G219" s="309">
        <f>6.98*12.4</f>
        <v>86.552000000000007</v>
      </c>
      <c r="H219" s="277">
        <f t="shared" si="13"/>
        <v>86.552000000000007</v>
      </c>
      <c r="I219" s="14"/>
      <c r="J219" s="14"/>
    </row>
    <row r="220" spans="1:12">
      <c r="A220" s="370"/>
      <c r="B220" s="305" t="s">
        <v>100</v>
      </c>
      <c r="C220" s="305">
        <v>7288</v>
      </c>
      <c r="D220" s="306" t="s">
        <v>379</v>
      </c>
      <c r="E220" s="305" t="s">
        <v>382</v>
      </c>
      <c r="F220" s="307">
        <v>0.53</v>
      </c>
      <c r="G220" s="308">
        <v>30.6</v>
      </c>
      <c r="H220" s="277">
        <f t="shared" si="13"/>
        <v>16.218</v>
      </c>
      <c r="I220" s="14"/>
      <c r="J220" s="14"/>
    </row>
    <row r="221" spans="1:12">
      <c r="A221" s="370"/>
      <c r="B221" s="305" t="s">
        <v>100</v>
      </c>
      <c r="C221" s="305">
        <v>34744</v>
      </c>
      <c r="D221" s="306" t="s">
        <v>380</v>
      </c>
      <c r="E221" s="305" t="s">
        <v>381</v>
      </c>
      <c r="F221" s="307">
        <v>1.4</v>
      </c>
      <c r="G221" s="308">
        <v>22.78</v>
      </c>
      <c r="H221" s="277">
        <f t="shared" si="13"/>
        <v>31.891999999999999</v>
      </c>
      <c r="I221" s="14"/>
      <c r="J221" s="14"/>
    </row>
    <row r="222" spans="1:12">
      <c r="A222" s="370"/>
      <c r="B222" s="305"/>
      <c r="C222" s="305"/>
      <c r="D222" s="306"/>
      <c r="E222" s="305"/>
      <c r="F222" s="306"/>
      <c r="G222" s="308"/>
      <c r="H222" s="277">
        <f t="shared" si="13"/>
        <v>0</v>
      </c>
      <c r="I222" s="14"/>
      <c r="J222" s="10"/>
    </row>
    <row r="223" spans="1:12">
      <c r="A223" s="370"/>
      <c r="B223" s="346" t="s">
        <v>95</v>
      </c>
      <c r="C223" s="346"/>
      <c r="D223" s="347"/>
      <c r="E223" s="118">
        <v>1</v>
      </c>
      <c r="F223" s="348" t="s">
        <v>96</v>
      </c>
      <c r="G223" s="349"/>
      <c r="H223" s="57">
        <f>SUM(H214:H222)</f>
        <v>273.95400000000001</v>
      </c>
      <c r="I223" s="10"/>
      <c r="J223" s="11"/>
    </row>
    <row r="224" spans="1:12">
      <c r="A224" s="370"/>
      <c r="B224" s="350" t="s">
        <v>33</v>
      </c>
      <c r="C224" s="350"/>
      <c r="D224" s="350"/>
      <c r="E224" s="351"/>
      <c r="F224" s="351"/>
      <c r="G224" s="350"/>
      <c r="H224" s="55">
        <f>H223/E223</f>
        <v>273.95400000000001</v>
      </c>
      <c r="I224" s="11"/>
      <c r="J224" s="12"/>
    </row>
    <row r="225" spans="1:12">
      <c r="A225" s="370"/>
      <c r="B225" s="350" t="s">
        <v>97</v>
      </c>
      <c r="C225" s="350"/>
      <c r="D225" s="350"/>
      <c r="E225" s="351"/>
      <c r="F225" s="351"/>
      <c r="G225" s="350"/>
      <c r="H225" s="56">
        <f>1+$M$1</f>
        <v>1.2417</v>
      </c>
      <c r="I225" s="12"/>
      <c r="J225" s="13"/>
    </row>
    <row r="226" spans="1:12">
      <c r="A226" s="370"/>
      <c r="B226" s="352" t="s">
        <v>98</v>
      </c>
      <c r="C226" s="352"/>
      <c r="D226" s="352"/>
      <c r="E226" s="353"/>
      <c r="F226" s="353"/>
      <c r="G226" s="352"/>
      <c r="H226" s="55">
        <f>H224*H225</f>
        <v>340.1686818</v>
      </c>
      <c r="I226" s="13"/>
      <c r="J226" s="14"/>
    </row>
    <row r="227" spans="1:12">
      <c r="A227" s="370"/>
      <c r="F227" s="228"/>
      <c r="I227" s="14"/>
    </row>
    <row r="228" spans="1:12" ht="15.75">
      <c r="A228" s="370">
        <v>15</v>
      </c>
      <c r="B228" s="334" t="s">
        <v>76</v>
      </c>
      <c r="C228" s="335"/>
      <c r="D228" s="335"/>
      <c r="E228" s="336" t="s">
        <v>77</v>
      </c>
      <c r="F228" s="336"/>
      <c r="G228" s="336"/>
      <c r="H228" s="336"/>
      <c r="I228" s="14">
        <f>H241</f>
        <v>124.325</v>
      </c>
      <c r="J228" s="14">
        <f>H243</f>
        <v>154.37435250000001</v>
      </c>
      <c r="K228" s="337"/>
      <c r="L228" s="337"/>
    </row>
    <row r="229" spans="1:12">
      <c r="A229" s="370"/>
      <c r="B229" s="299" t="s">
        <v>79</v>
      </c>
      <c r="C229" s="371" t="str">
        <f>$C$2</f>
        <v>PAVIMENTAÇÃO ASFÁLTICA EM CBUQ - AV PADRE JUJU (SÃO JOÃO DAS MISSÕES / MG)</v>
      </c>
      <c r="D229" s="371"/>
      <c r="E229" s="372"/>
      <c r="F229" s="373"/>
      <c r="G229" s="300" t="s">
        <v>80</v>
      </c>
      <c r="H229" s="301" t="str">
        <f>$H$2</f>
        <v xml:space="preserve">JUNHO / 2.020   </v>
      </c>
      <c r="I229" s="14"/>
      <c r="J229" s="14"/>
    </row>
    <row r="230" spans="1:12" ht="21.75" customHeight="1">
      <c r="A230" s="370"/>
      <c r="B230" s="302" t="s">
        <v>81</v>
      </c>
      <c r="C230" s="374" t="str">
        <f>VLOOKUP(A228,ORÇAMENTO!$A$10:$I$31,3)</f>
        <v>SUPORTE PARA PLACAS DE SINALIZAÇÃO E IDENTIFICAÇÃO DE VIAS</v>
      </c>
      <c r="D230" s="375"/>
      <c r="E230" s="304" t="s">
        <v>370</v>
      </c>
      <c r="F230" s="304" t="str">
        <f>VLOOKUP(A228,ORÇAMENTO!$A$10:$I$31,4)</f>
        <v>4S06.203.01</v>
      </c>
      <c r="G230" s="300" t="s">
        <v>83</v>
      </c>
      <c r="H230" s="300" t="str">
        <f>VLOOKUP(A228,ORÇAMENTO!$A$10:$I$31,5)</f>
        <v>UNID.</v>
      </c>
      <c r="I230" s="14"/>
      <c r="J230" s="14"/>
    </row>
    <row r="231" spans="1:12" ht="6" customHeight="1">
      <c r="A231" s="370"/>
      <c r="B231" s="376"/>
      <c r="C231" s="377"/>
      <c r="D231" s="377"/>
      <c r="E231" s="377"/>
      <c r="F231" s="377"/>
      <c r="G231" s="377"/>
      <c r="H231" s="378"/>
      <c r="I231" s="14"/>
      <c r="J231" s="14"/>
    </row>
    <row r="232" spans="1:12" ht="27">
      <c r="A232" s="370"/>
      <c r="B232" s="274" t="s">
        <v>84</v>
      </c>
      <c r="C232" s="274" t="s">
        <v>85</v>
      </c>
      <c r="D232" s="274" t="s">
        <v>86</v>
      </c>
      <c r="E232" s="274" t="s">
        <v>87</v>
      </c>
      <c r="F232" s="274" t="s">
        <v>88</v>
      </c>
      <c r="G232" s="274" t="s">
        <v>89</v>
      </c>
      <c r="H232" s="274" t="s">
        <v>90</v>
      </c>
      <c r="I232" s="14"/>
      <c r="J232" s="14"/>
    </row>
    <row r="233" spans="1:12">
      <c r="A233" s="370"/>
      <c r="B233" s="305" t="s">
        <v>195</v>
      </c>
      <c r="C233" s="305">
        <v>88310</v>
      </c>
      <c r="D233" s="306" t="s">
        <v>384</v>
      </c>
      <c r="E233" s="305" t="s">
        <v>109</v>
      </c>
      <c r="F233" s="307">
        <v>0.5</v>
      </c>
      <c r="G233" s="308">
        <v>21.91</v>
      </c>
      <c r="H233" s="308">
        <f t="shared" ref="H233:H239" si="14">F233*G233</f>
        <v>10.955</v>
      </c>
      <c r="I233" s="14"/>
      <c r="J233" s="14"/>
    </row>
    <row r="234" spans="1:12">
      <c r="A234" s="370"/>
      <c r="B234" s="305" t="s">
        <v>195</v>
      </c>
      <c r="C234" s="305">
        <v>88262</v>
      </c>
      <c r="D234" s="306" t="s">
        <v>386</v>
      </c>
      <c r="E234" s="305" t="s">
        <v>109</v>
      </c>
      <c r="F234" s="307">
        <v>1</v>
      </c>
      <c r="G234" s="308">
        <v>20.66</v>
      </c>
      <c r="H234" s="308">
        <f t="shared" si="14"/>
        <v>20.66</v>
      </c>
      <c r="I234" s="14"/>
      <c r="J234" s="14"/>
    </row>
    <row r="235" spans="1:12">
      <c r="A235" s="370"/>
      <c r="B235" s="305" t="s">
        <v>91</v>
      </c>
      <c r="C235" s="305" t="s">
        <v>126</v>
      </c>
      <c r="D235" s="306" t="s">
        <v>127</v>
      </c>
      <c r="E235" s="305" t="s">
        <v>109</v>
      </c>
      <c r="F235" s="307">
        <v>2</v>
      </c>
      <c r="G235" s="308" t="s">
        <v>282</v>
      </c>
      <c r="H235" s="308">
        <f t="shared" si="14"/>
        <v>29.52</v>
      </c>
      <c r="I235" s="14"/>
      <c r="J235" s="14"/>
    </row>
    <row r="236" spans="1:12" s="265" customFormat="1" ht="40.5">
      <c r="A236" s="370"/>
      <c r="B236" s="305" t="s">
        <v>100</v>
      </c>
      <c r="C236" s="305">
        <v>4500</v>
      </c>
      <c r="D236" s="306" t="s">
        <v>387</v>
      </c>
      <c r="E236" s="305" t="s">
        <v>62</v>
      </c>
      <c r="F236" s="307">
        <v>3</v>
      </c>
      <c r="G236" s="308">
        <v>10.8</v>
      </c>
      <c r="H236" s="308">
        <f t="shared" ref="H236:H238" si="15">F236*G236</f>
        <v>32.400000000000006</v>
      </c>
      <c r="I236" s="264"/>
      <c r="J236" s="264"/>
    </row>
    <row r="237" spans="1:12" s="265" customFormat="1" ht="40.5">
      <c r="A237" s="370"/>
      <c r="B237" s="305" t="s">
        <v>100</v>
      </c>
      <c r="C237" s="305">
        <v>20206</v>
      </c>
      <c r="D237" s="306" t="s">
        <v>389</v>
      </c>
      <c r="E237" s="305" t="s">
        <v>62</v>
      </c>
      <c r="F237" s="307">
        <v>1.4</v>
      </c>
      <c r="G237" s="308" t="s">
        <v>388</v>
      </c>
      <c r="H237" s="308">
        <f t="shared" si="15"/>
        <v>20.691999999999997</v>
      </c>
      <c r="I237" s="264"/>
      <c r="J237" s="264"/>
    </row>
    <row r="238" spans="1:12" s="265" customFormat="1">
      <c r="A238" s="370"/>
      <c r="B238" s="305" t="s">
        <v>100</v>
      </c>
      <c r="C238" s="305">
        <v>7288</v>
      </c>
      <c r="D238" s="306" t="s">
        <v>379</v>
      </c>
      <c r="E238" s="305" t="s">
        <v>382</v>
      </c>
      <c r="F238" s="307">
        <v>0.33</v>
      </c>
      <c r="G238" s="308">
        <v>30.6</v>
      </c>
      <c r="H238" s="277">
        <f t="shared" si="15"/>
        <v>10.098000000000001</v>
      </c>
      <c r="I238" s="264"/>
      <c r="J238" s="264"/>
    </row>
    <row r="239" spans="1:12" s="265" customFormat="1">
      <c r="A239" s="370"/>
      <c r="B239" s="305"/>
      <c r="C239" s="306"/>
      <c r="D239" s="306"/>
      <c r="E239" s="305"/>
      <c r="F239" s="306"/>
      <c r="G239" s="308"/>
      <c r="H239" s="277">
        <f t="shared" si="14"/>
        <v>0</v>
      </c>
      <c r="I239" s="264"/>
      <c r="J239" s="266"/>
    </row>
    <row r="240" spans="1:12">
      <c r="A240" s="370"/>
      <c r="B240" s="346" t="s">
        <v>95</v>
      </c>
      <c r="C240" s="346"/>
      <c r="D240" s="347"/>
      <c r="E240" s="118">
        <v>1</v>
      </c>
      <c r="F240" s="348" t="s">
        <v>96</v>
      </c>
      <c r="G240" s="349"/>
      <c r="H240" s="57">
        <f>SUM(H233:H239)</f>
        <v>124.325</v>
      </c>
      <c r="I240" s="10"/>
      <c r="J240" s="11"/>
    </row>
    <row r="241" spans="1:12">
      <c r="A241" s="370"/>
      <c r="B241" s="350" t="s">
        <v>33</v>
      </c>
      <c r="C241" s="350"/>
      <c r="D241" s="350"/>
      <c r="E241" s="351"/>
      <c r="F241" s="351"/>
      <c r="G241" s="350"/>
      <c r="H241" s="55">
        <f>H240/E240</f>
        <v>124.325</v>
      </c>
      <c r="I241" s="11"/>
      <c r="J241" s="12"/>
    </row>
    <row r="242" spans="1:12">
      <c r="A242" s="370"/>
      <c r="B242" s="350" t="s">
        <v>97</v>
      </c>
      <c r="C242" s="350"/>
      <c r="D242" s="350"/>
      <c r="E242" s="351"/>
      <c r="F242" s="351"/>
      <c r="G242" s="350"/>
      <c r="H242" s="56">
        <f>1+$M$1</f>
        <v>1.2417</v>
      </c>
      <c r="I242" s="12"/>
      <c r="J242" s="13"/>
    </row>
    <row r="243" spans="1:12">
      <c r="A243" s="370"/>
      <c r="B243" s="352" t="s">
        <v>98</v>
      </c>
      <c r="C243" s="352"/>
      <c r="D243" s="352"/>
      <c r="E243" s="353"/>
      <c r="F243" s="353"/>
      <c r="G243" s="352"/>
      <c r="H243" s="55">
        <f>H241*H242</f>
        <v>154.37435250000001</v>
      </c>
      <c r="I243" s="13"/>
      <c r="J243" s="14"/>
    </row>
    <row r="244" spans="1:12">
      <c r="A244" s="370"/>
      <c r="F244" s="228"/>
      <c r="I244" s="14"/>
    </row>
    <row r="245" spans="1:12" ht="15.75">
      <c r="A245" s="370">
        <v>16</v>
      </c>
      <c r="B245" s="334" t="s">
        <v>76</v>
      </c>
      <c r="C245" s="335"/>
      <c r="D245" s="335"/>
      <c r="E245" s="336" t="s">
        <v>77</v>
      </c>
      <c r="F245" s="336"/>
      <c r="G245" s="336"/>
      <c r="H245" s="336"/>
      <c r="I245" s="14">
        <f>H258</f>
        <v>78.521950799999999</v>
      </c>
      <c r="J245" s="14">
        <f>H260</f>
        <v>97.500706308359995</v>
      </c>
      <c r="K245" s="337"/>
      <c r="L245" s="337"/>
    </row>
    <row r="246" spans="1:12">
      <c r="A246" s="370"/>
      <c r="B246" s="230" t="s">
        <v>79</v>
      </c>
      <c r="C246" s="338" t="str">
        <f>$C$2</f>
        <v>PAVIMENTAÇÃO ASFÁLTICA EM CBUQ - AV PADRE JUJU (SÃO JOÃO DAS MISSÕES / MG)</v>
      </c>
      <c r="D246" s="338"/>
      <c r="E246" s="339"/>
      <c r="F246" s="340"/>
      <c r="G246" s="113" t="s">
        <v>80</v>
      </c>
      <c r="H246" s="114" t="str">
        <f>$H$2</f>
        <v xml:space="preserve">JUNHO / 2.020   </v>
      </c>
      <c r="I246" s="14"/>
      <c r="J246" s="14"/>
    </row>
    <row r="247" spans="1:12">
      <c r="A247" s="370"/>
      <c r="B247" s="229" t="s">
        <v>81</v>
      </c>
      <c r="C247" s="341" t="str">
        <f>VLOOKUP(A245,ORÇAMENTO!$A$10:$I$31,3)</f>
        <v>PLACA PARA IDENTIFICAÇÃO DE RUAS, DIMENSÕES 45CM X 25CM</v>
      </c>
      <c r="D247" s="342"/>
      <c r="E247" s="115" t="s">
        <v>99</v>
      </c>
      <c r="F247" s="115" t="str">
        <f>VLOOKUP(A245,ORÇAMENTO!$A$10:$I$31,4)</f>
        <v>73916/001</v>
      </c>
      <c r="G247" s="113" t="s">
        <v>83</v>
      </c>
      <c r="H247" s="113" t="str">
        <f>VLOOKUP(A245,ORÇAMENTO!$A$10:$I$31,5)</f>
        <v>UNID.</v>
      </c>
      <c r="I247" s="14"/>
      <c r="J247" s="14"/>
    </row>
    <row r="248" spans="1:12" ht="6" customHeight="1">
      <c r="A248" s="370"/>
      <c r="B248" s="343"/>
      <c r="C248" s="344"/>
      <c r="D248" s="344"/>
      <c r="E248" s="344"/>
      <c r="F248" s="344"/>
      <c r="G248" s="344"/>
      <c r="H248" s="345"/>
      <c r="I248" s="14"/>
      <c r="J248" s="14"/>
    </row>
    <row r="249" spans="1:12" ht="27">
      <c r="A249" s="370"/>
      <c r="B249" s="116" t="s">
        <v>84</v>
      </c>
      <c r="C249" s="116" t="s">
        <v>85</v>
      </c>
      <c r="D249" s="116" t="s">
        <v>86</v>
      </c>
      <c r="E249" s="116" t="s">
        <v>87</v>
      </c>
      <c r="F249" s="116" t="s">
        <v>88</v>
      </c>
      <c r="G249" s="116" t="s">
        <v>89</v>
      </c>
      <c r="H249" s="116" t="s">
        <v>90</v>
      </c>
      <c r="I249" s="14"/>
      <c r="J249" s="14"/>
    </row>
    <row r="250" spans="1:12" ht="40.5">
      <c r="A250" s="370"/>
      <c r="B250" s="268" t="s">
        <v>100</v>
      </c>
      <c r="C250" s="219" t="s">
        <v>371</v>
      </c>
      <c r="D250" s="219" t="s">
        <v>372</v>
      </c>
      <c r="E250" s="268" t="s">
        <v>275</v>
      </c>
      <c r="F250" s="219" t="s">
        <v>117</v>
      </c>
      <c r="G250" s="220" t="s">
        <v>373</v>
      </c>
      <c r="H250" s="8">
        <f t="shared" ref="H250:H256" si="16">F250*G250</f>
        <v>0.48</v>
      </c>
      <c r="I250" s="14"/>
      <c r="J250" s="14"/>
    </row>
    <row r="251" spans="1:12" ht="27">
      <c r="A251" s="370"/>
      <c r="B251" s="268" t="s">
        <v>100</v>
      </c>
      <c r="C251" s="219" t="s">
        <v>374</v>
      </c>
      <c r="D251" s="219" t="s">
        <v>375</v>
      </c>
      <c r="E251" s="268" t="s">
        <v>275</v>
      </c>
      <c r="F251" s="219" t="s">
        <v>114</v>
      </c>
      <c r="G251" s="220" t="s">
        <v>376</v>
      </c>
      <c r="H251" s="8">
        <f t="shared" si="16"/>
        <v>77.55</v>
      </c>
      <c r="I251" s="14"/>
      <c r="J251" s="14"/>
    </row>
    <row r="252" spans="1:12">
      <c r="A252" s="370"/>
      <c r="B252" s="268" t="s">
        <v>91</v>
      </c>
      <c r="C252" s="219" t="s">
        <v>126</v>
      </c>
      <c r="D252" s="219" t="s">
        <v>127</v>
      </c>
      <c r="E252" s="268" t="s">
        <v>109</v>
      </c>
      <c r="F252" s="219" t="s">
        <v>192</v>
      </c>
      <c r="G252" s="220" t="s">
        <v>282</v>
      </c>
      <c r="H252" s="8">
        <f t="shared" si="16"/>
        <v>0.49195079999999997</v>
      </c>
      <c r="I252" s="14"/>
      <c r="J252" s="14"/>
    </row>
    <row r="253" spans="1:12">
      <c r="A253" s="370"/>
      <c r="B253" s="268"/>
      <c r="C253" s="219"/>
      <c r="D253" s="219"/>
      <c r="E253" s="268"/>
      <c r="F253" s="219"/>
      <c r="G253" s="220"/>
      <c r="H253" s="8"/>
      <c r="I253" s="14"/>
      <c r="J253" s="14"/>
    </row>
    <row r="254" spans="1:12">
      <c r="A254" s="370"/>
      <c r="B254" s="268"/>
      <c r="C254" s="219"/>
      <c r="D254" s="219"/>
      <c r="E254" s="268"/>
      <c r="F254" s="219"/>
      <c r="G254" s="220"/>
      <c r="H254" s="8"/>
      <c r="I254" s="14"/>
      <c r="J254" s="14"/>
    </row>
    <row r="255" spans="1:12">
      <c r="A255" s="370"/>
      <c r="B255" s="268"/>
      <c r="C255" s="219"/>
      <c r="D255" s="219"/>
      <c r="E255" s="268"/>
      <c r="F255" s="219"/>
      <c r="G255" s="220"/>
      <c r="H255" s="8"/>
      <c r="I255" s="14"/>
      <c r="J255" s="14"/>
    </row>
    <row r="256" spans="1:12">
      <c r="A256" s="370"/>
      <c r="B256" s="268"/>
      <c r="C256" s="219"/>
      <c r="D256" s="219"/>
      <c r="E256" s="268"/>
      <c r="F256" s="219"/>
      <c r="G256" s="220"/>
      <c r="H256" s="8">
        <f t="shared" si="16"/>
        <v>0</v>
      </c>
      <c r="I256" s="14"/>
      <c r="J256" s="10"/>
    </row>
    <row r="257" spans="1:12">
      <c r="A257" s="370"/>
      <c r="B257" s="346" t="s">
        <v>95</v>
      </c>
      <c r="C257" s="346"/>
      <c r="D257" s="347"/>
      <c r="E257" s="118">
        <v>1</v>
      </c>
      <c r="F257" s="348" t="s">
        <v>96</v>
      </c>
      <c r="G257" s="349"/>
      <c r="H257" s="57">
        <f>SUM(H250:H256)</f>
        <v>78.521950799999999</v>
      </c>
      <c r="I257" s="10"/>
      <c r="J257" s="11"/>
    </row>
    <row r="258" spans="1:12">
      <c r="A258" s="370"/>
      <c r="B258" s="350" t="s">
        <v>33</v>
      </c>
      <c r="C258" s="350"/>
      <c r="D258" s="350"/>
      <c r="E258" s="351"/>
      <c r="F258" s="351"/>
      <c r="G258" s="350"/>
      <c r="H258" s="55">
        <f>H257/E257</f>
        <v>78.521950799999999</v>
      </c>
      <c r="I258" s="11"/>
      <c r="J258" s="12"/>
    </row>
    <row r="259" spans="1:12">
      <c r="A259" s="370"/>
      <c r="B259" s="350" t="s">
        <v>97</v>
      </c>
      <c r="C259" s="350"/>
      <c r="D259" s="350"/>
      <c r="E259" s="351"/>
      <c r="F259" s="351"/>
      <c r="G259" s="350"/>
      <c r="H259" s="56">
        <f>1+$M$1</f>
        <v>1.2417</v>
      </c>
      <c r="I259" s="12"/>
      <c r="J259" s="13"/>
    </row>
    <row r="260" spans="1:12">
      <c r="A260" s="370"/>
      <c r="B260" s="352" t="s">
        <v>98</v>
      </c>
      <c r="C260" s="352"/>
      <c r="D260" s="352"/>
      <c r="E260" s="353"/>
      <c r="F260" s="353"/>
      <c r="G260" s="352"/>
      <c r="H260" s="55">
        <f>H258*H259</f>
        <v>97.500706308359995</v>
      </c>
      <c r="I260" s="13"/>
      <c r="J260" s="14"/>
    </row>
    <row r="261" spans="1:12">
      <c r="A261" s="370"/>
      <c r="F261" s="228"/>
      <c r="I261" s="14"/>
    </row>
    <row r="262" spans="1:12" ht="15.75">
      <c r="A262" s="370">
        <v>17</v>
      </c>
      <c r="B262" s="334" t="s">
        <v>76</v>
      </c>
      <c r="C262" s="335"/>
      <c r="D262" s="335"/>
      <c r="E262" s="336" t="s">
        <v>77</v>
      </c>
      <c r="F262" s="336"/>
      <c r="G262" s="336"/>
      <c r="H262" s="336"/>
      <c r="I262" s="14">
        <f>H277</f>
        <v>33.146639999999998</v>
      </c>
      <c r="J262" s="14">
        <f>H279</f>
        <v>41.158182887999999</v>
      </c>
      <c r="K262" s="337"/>
      <c r="L262" s="337"/>
    </row>
    <row r="263" spans="1:12">
      <c r="A263" s="370"/>
      <c r="B263" s="230" t="s">
        <v>79</v>
      </c>
      <c r="C263" s="338" t="str">
        <f>$C$2</f>
        <v>PAVIMENTAÇÃO ASFÁLTICA EM CBUQ - AV PADRE JUJU (SÃO JOÃO DAS MISSÕES / MG)</v>
      </c>
      <c r="D263" s="338"/>
      <c r="E263" s="339"/>
      <c r="F263" s="340"/>
      <c r="G263" s="113" t="s">
        <v>80</v>
      </c>
      <c r="H263" s="114" t="str">
        <f>$H$2</f>
        <v xml:space="preserve">JUNHO / 2.020   </v>
      </c>
      <c r="I263" s="14"/>
      <c r="J263" s="14"/>
    </row>
    <row r="264" spans="1:12" ht="45" customHeight="1">
      <c r="A264" s="370"/>
      <c r="B264" s="229" t="s">
        <v>81</v>
      </c>
      <c r="C264" s="341" t="str">
        <f>VLOOKUP(A262,ORÇAMENTO!$A$10:$I$31,3)</f>
        <v>GUIA (MEIO-FIO) E SARJETA CONJUGADOS DE CONCRETO, MOLDADA  IN LOCO  EM TRECHO RETO COM EXTRUSORA, 45 CM BASE (15 CM BASE DA GUIA + 30 CM BASE DA SARJETA) X 22 CM ALTURA</v>
      </c>
      <c r="D264" s="342"/>
      <c r="E264" s="115" t="s">
        <v>99</v>
      </c>
      <c r="F264" s="115">
        <f>VLOOKUP(A262,ORÇAMENTO!$A$10:$I$31,4)</f>
        <v>94267</v>
      </c>
      <c r="G264" s="113" t="s">
        <v>83</v>
      </c>
      <c r="H264" s="113" t="str">
        <f>VLOOKUP(A262,ORÇAMENTO!$A$10:$I$31,5)</f>
        <v>M</v>
      </c>
      <c r="I264" s="14"/>
      <c r="J264" s="14"/>
    </row>
    <row r="265" spans="1:12" ht="6" customHeight="1">
      <c r="A265" s="370"/>
      <c r="B265" s="343"/>
      <c r="C265" s="344"/>
      <c r="D265" s="344"/>
      <c r="E265" s="344"/>
      <c r="F265" s="344"/>
      <c r="G265" s="344"/>
      <c r="H265" s="345"/>
      <c r="I265" s="14"/>
      <c r="J265" s="14"/>
    </row>
    <row r="266" spans="1:12" ht="27">
      <c r="A266" s="370"/>
      <c r="B266" s="116" t="s">
        <v>84</v>
      </c>
      <c r="C266" s="116" t="s">
        <v>85</v>
      </c>
      <c r="D266" s="116" t="s">
        <v>86</v>
      </c>
      <c r="E266" s="116" t="s">
        <v>87</v>
      </c>
      <c r="F266" s="116" t="s">
        <v>88</v>
      </c>
      <c r="G266" s="116" t="s">
        <v>89</v>
      </c>
      <c r="H266" s="116" t="s">
        <v>90</v>
      </c>
      <c r="I266" s="14"/>
      <c r="J266" s="14"/>
    </row>
    <row r="267" spans="1:12" ht="27">
      <c r="A267" s="370"/>
      <c r="B267" s="268" t="s">
        <v>100</v>
      </c>
      <c r="C267" s="219" t="s">
        <v>392</v>
      </c>
      <c r="D267" s="219" t="s">
        <v>393</v>
      </c>
      <c r="E267" s="268" t="s">
        <v>49</v>
      </c>
      <c r="F267" s="219" t="s">
        <v>394</v>
      </c>
      <c r="G267" s="220" t="s">
        <v>395</v>
      </c>
      <c r="H267" s="8">
        <f t="shared" ref="H267:H274" si="17">F267*G267</f>
        <v>1.0000499999999999</v>
      </c>
      <c r="I267" s="14"/>
      <c r="J267" s="14"/>
    </row>
    <row r="268" spans="1:12" ht="54">
      <c r="A268" s="370"/>
      <c r="B268" s="268" t="s">
        <v>100</v>
      </c>
      <c r="C268" s="219" t="s">
        <v>396</v>
      </c>
      <c r="D268" s="219" t="s">
        <v>397</v>
      </c>
      <c r="E268" s="268" t="s">
        <v>49</v>
      </c>
      <c r="F268" s="219" t="s">
        <v>398</v>
      </c>
      <c r="G268" s="220" t="s">
        <v>399</v>
      </c>
      <c r="H268" s="8">
        <f t="shared" si="17"/>
        <v>16.247070000000001</v>
      </c>
      <c r="I268" s="14"/>
      <c r="J268" s="14"/>
    </row>
    <row r="269" spans="1:12" ht="27">
      <c r="A269" s="370"/>
      <c r="B269" s="268" t="s">
        <v>91</v>
      </c>
      <c r="C269" s="219" t="s">
        <v>400</v>
      </c>
      <c r="D269" s="219" t="s">
        <v>401</v>
      </c>
      <c r="E269" s="268" t="s">
        <v>109</v>
      </c>
      <c r="F269" s="219" t="s">
        <v>402</v>
      </c>
      <c r="G269" s="220" t="s">
        <v>403</v>
      </c>
      <c r="H269" s="8">
        <f t="shared" si="17"/>
        <v>1.96418</v>
      </c>
      <c r="I269" s="14"/>
      <c r="J269" s="14"/>
    </row>
    <row r="270" spans="1:12">
      <c r="A270" s="370"/>
      <c r="B270" s="268" t="s">
        <v>91</v>
      </c>
      <c r="C270" s="219" t="s">
        <v>404</v>
      </c>
      <c r="D270" s="219" t="s">
        <v>405</v>
      </c>
      <c r="E270" s="268" t="s">
        <v>109</v>
      </c>
      <c r="F270" s="219" t="s">
        <v>406</v>
      </c>
      <c r="G270" s="220" t="s">
        <v>407</v>
      </c>
      <c r="H270" s="8">
        <f t="shared" si="17"/>
        <v>5.0776399999999997</v>
      </c>
      <c r="I270" s="14"/>
      <c r="J270" s="14"/>
    </row>
    <row r="271" spans="1:12">
      <c r="A271" s="370"/>
      <c r="B271" s="268" t="s">
        <v>91</v>
      </c>
      <c r="C271" s="219" t="s">
        <v>126</v>
      </c>
      <c r="D271" s="219" t="s">
        <v>127</v>
      </c>
      <c r="E271" s="268" t="s">
        <v>109</v>
      </c>
      <c r="F271" s="219" t="s">
        <v>408</v>
      </c>
      <c r="G271" s="220" t="s">
        <v>282</v>
      </c>
      <c r="H271" s="8">
        <f t="shared" si="17"/>
        <v>7.1881199999999996</v>
      </c>
      <c r="I271" s="14"/>
      <c r="J271" s="14"/>
    </row>
    <row r="272" spans="1:12" ht="40.5">
      <c r="A272" s="370"/>
      <c r="B272" s="268" t="s">
        <v>91</v>
      </c>
      <c r="C272" s="219" t="s">
        <v>409</v>
      </c>
      <c r="D272" s="219" t="s">
        <v>410</v>
      </c>
      <c r="E272" s="268" t="s">
        <v>49</v>
      </c>
      <c r="F272" s="219" t="s">
        <v>411</v>
      </c>
      <c r="G272" s="220" t="s">
        <v>412</v>
      </c>
      <c r="H272" s="8">
        <f t="shared" si="17"/>
        <v>1.0528500000000001</v>
      </c>
      <c r="I272" s="14"/>
      <c r="J272" s="14"/>
    </row>
    <row r="273" spans="1:10" ht="40.5">
      <c r="A273" s="370"/>
      <c r="B273" s="268" t="s">
        <v>91</v>
      </c>
      <c r="C273" s="219" t="s">
        <v>413</v>
      </c>
      <c r="D273" s="219" t="s">
        <v>414</v>
      </c>
      <c r="E273" s="268" t="s">
        <v>132</v>
      </c>
      <c r="F273" s="219" t="s">
        <v>415</v>
      </c>
      <c r="G273" s="220" t="s">
        <v>416</v>
      </c>
      <c r="H273" s="8">
        <f t="shared" si="17"/>
        <v>0.23543999999999998</v>
      </c>
      <c r="I273" s="14"/>
      <c r="J273" s="14"/>
    </row>
    <row r="274" spans="1:10" ht="40.5">
      <c r="A274" s="370"/>
      <c r="B274" s="268" t="s">
        <v>91</v>
      </c>
      <c r="C274" s="219" t="s">
        <v>417</v>
      </c>
      <c r="D274" s="219" t="s">
        <v>418</v>
      </c>
      <c r="E274" s="268" t="s">
        <v>133</v>
      </c>
      <c r="F274" s="219" t="s">
        <v>419</v>
      </c>
      <c r="G274" s="220" t="s">
        <v>420</v>
      </c>
      <c r="H274" s="8">
        <f t="shared" si="17"/>
        <v>0.38129000000000002</v>
      </c>
      <c r="I274" s="14"/>
      <c r="J274" s="10"/>
    </row>
    <row r="275" spans="1:10">
      <c r="A275" s="370"/>
      <c r="B275" s="268"/>
      <c r="C275" s="219"/>
      <c r="D275" s="219"/>
      <c r="E275" s="268"/>
      <c r="F275" s="269"/>
      <c r="G275" s="270"/>
      <c r="H275" s="15"/>
      <c r="I275" s="14"/>
      <c r="J275" s="10"/>
    </row>
    <row r="276" spans="1:10">
      <c r="A276" s="370"/>
      <c r="B276" s="346" t="s">
        <v>95</v>
      </c>
      <c r="C276" s="346"/>
      <c r="D276" s="347"/>
      <c r="E276" s="118">
        <v>1</v>
      </c>
      <c r="F276" s="348" t="s">
        <v>96</v>
      </c>
      <c r="G276" s="349"/>
      <c r="H276" s="57">
        <f>SUM(H267:H274)</f>
        <v>33.146639999999998</v>
      </c>
      <c r="I276" s="10"/>
      <c r="J276" s="11"/>
    </row>
    <row r="277" spans="1:10">
      <c r="A277" s="370"/>
      <c r="B277" s="350" t="s">
        <v>33</v>
      </c>
      <c r="C277" s="350"/>
      <c r="D277" s="350"/>
      <c r="E277" s="351"/>
      <c r="F277" s="351"/>
      <c r="G277" s="350"/>
      <c r="H277" s="55">
        <f>H276/E276</f>
        <v>33.146639999999998</v>
      </c>
      <c r="I277" s="11"/>
      <c r="J277" s="12"/>
    </row>
    <row r="278" spans="1:10">
      <c r="A278" s="370"/>
      <c r="B278" s="350" t="s">
        <v>97</v>
      </c>
      <c r="C278" s="350"/>
      <c r="D278" s="350"/>
      <c r="E278" s="351"/>
      <c r="F278" s="351"/>
      <c r="G278" s="350"/>
      <c r="H278" s="56">
        <f>1+$M$1</f>
        <v>1.2417</v>
      </c>
      <c r="I278" s="12"/>
      <c r="J278" s="13"/>
    </row>
    <row r="279" spans="1:10">
      <c r="A279" s="370"/>
      <c r="B279" s="352" t="s">
        <v>98</v>
      </c>
      <c r="C279" s="352"/>
      <c r="D279" s="352"/>
      <c r="E279" s="353"/>
      <c r="F279" s="353"/>
      <c r="G279" s="352"/>
      <c r="H279" s="55">
        <f>H277*H278</f>
        <v>41.158182887999999</v>
      </c>
      <c r="I279" s="13"/>
      <c r="J279" s="14"/>
    </row>
    <row r="280" spans="1:10">
      <c r="A280" s="370"/>
      <c r="F280" s="228"/>
      <c r="I280" s="14"/>
    </row>
    <row r="281" spans="1:10">
      <c r="A281" s="232"/>
    </row>
  </sheetData>
  <mergeCells count="204">
    <mergeCell ref="A191:A208"/>
    <mergeCell ref="A209:A227"/>
    <mergeCell ref="A228:A244"/>
    <mergeCell ref="A245:A261"/>
    <mergeCell ref="A262:A280"/>
    <mergeCell ref="C247:D247"/>
    <mergeCell ref="B248:H248"/>
    <mergeCell ref="B257:D257"/>
    <mergeCell ref="F257:G257"/>
    <mergeCell ref="B258:G258"/>
    <mergeCell ref="B259:G259"/>
    <mergeCell ref="B260:G260"/>
    <mergeCell ref="B240:D240"/>
    <mergeCell ref="F240:G240"/>
    <mergeCell ref="B241:G241"/>
    <mergeCell ref="B242:G242"/>
    <mergeCell ref="B243:G243"/>
    <mergeCell ref="B245:D245"/>
    <mergeCell ref="E245:H245"/>
    <mergeCell ref="B206:G206"/>
    <mergeCell ref="B207:G207"/>
    <mergeCell ref="B209:D209"/>
    <mergeCell ref="E209:H209"/>
    <mergeCell ref="K262:L262"/>
    <mergeCell ref="C263:F263"/>
    <mergeCell ref="C264:D264"/>
    <mergeCell ref="B265:H265"/>
    <mergeCell ref="B276:D276"/>
    <mergeCell ref="F276:G276"/>
    <mergeCell ref="B277:G277"/>
    <mergeCell ref="B278:G278"/>
    <mergeCell ref="B279:G279"/>
    <mergeCell ref="B262:D262"/>
    <mergeCell ref="E262:H262"/>
    <mergeCell ref="K245:L245"/>
    <mergeCell ref="C246:F246"/>
    <mergeCell ref="B224:G224"/>
    <mergeCell ref="B225:G225"/>
    <mergeCell ref="B226:G226"/>
    <mergeCell ref="B228:D228"/>
    <mergeCell ref="E228:H228"/>
    <mergeCell ref="K228:L228"/>
    <mergeCell ref="C229:F229"/>
    <mergeCell ref="C230:D230"/>
    <mergeCell ref="B231:H231"/>
    <mergeCell ref="K209:L209"/>
    <mergeCell ref="C210:F210"/>
    <mergeCell ref="C211:D211"/>
    <mergeCell ref="B212:H212"/>
    <mergeCell ref="B223:D223"/>
    <mergeCell ref="F223:G223"/>
    <mergeCell ref="B191:D191"/>
    <mergeCell ref="E191:H191"/>
    <mergeCell ref="K191:L191"/>
    <mergeCell ref="C192:F192"/>
    <mergeCell ref="C193:D193"/>
    <mergeCell ref="B194:H194"/>
    <mergeCell ref="B204:D204"/>
    <mergeCell ref="F204:G204"/>
    <mergeCell ref="B205:G205"/>
    <mergeCell ref="E179:H179"/>
    <mergeCell ref="K179:L179"/>
    <mergeCell ref="C180:F180"/>
    <mergeCell ref="C181:D181"/>
    <mergeCell ref="B182:H182"/>
    <mergeCell ref="B186:D186"/>
    <mergeCell ref="F186:G186"/>
    <mergeCell ref="B174:D174"/>
    <mergeCell ref="F174:G174"/>
    <mergeCell ref="B175:G175"/>
    <mergeCell ref="B176:G176"/>
    <mergeCell ref="B177:G177"/>
    <mergeCell ref="A1:A13"/>
    <mergeCell ref="A14:A29"/>
    <mergeCell ref="A30:A40"/>
    <mergeCell ref="A41:A57"/>
    <mergeCell ref="A58:A69"/>
    <mergeCell ref="A70:A87"/>
    <mergeCell ref="A88:A105"/>
    <mergeCell ref="A106:A124"/>
    <mergeCell ref="A125:A143"/>
    <mergeCell ref="A144:A165"/>
    <mergeCell ref="B166:D166"/>
    <mergeCell ref="E166:H166"/>
    <mergeCell ref="K166:L166"/>
    <mergeCell ref="C167:F167"/>
    <mergeCell ref="C168:D168"/>
    <mergeCell ref="B169:H169"/>
    <mergeCell ref="B189:G189"/>
    <mergeCell ref="B187:G187"/>
    <mergeCell ref="B188:G188"/>
    <mergeCell ref="B163:G163"/>
    <mergeCell ref="B164:G164"/>
    <mergeCell ref="B144:D144"/>
    <mergeCell ref="E144:H144"/>
    <mergeCell ref="K144:L144"/>
    <mergeCell ref="C145:F145"/>
    <mergeCell ref="C146:D146"/>
    <mergeCell ref="B147:H147"/>
    <mergeCell ref="B161:D161"/>
    <mergeCell ref="F161:G161"/>
    <mergeCell ref="B162:G162"/>
    <mergeCell ref="A166:A178"/>
    <mergeCell ref="A179:A190"/>
    <mergeCell ref="B179:D179"/>
    <mergeCell ref="C127:D127"/>
    <mergeCell ref="B128:H128"/>
    <mergeCell ref="B139:D139"/>
    <mergeCell ref="F139:G139"/>
    <mergeCell ref="B140:G140"/>
    <mergeCell ref="B141:G141"/>
    <mergeCell ref="B142:G142"/>
    <mergeCell ref="B120:D120"/>
    <mergeCell ref="F120:G120"/>
    <mergeCell ref="B121:G121"/>
    <mergeCell ref="B122:G122"/>
    <mergeCell ref="B123:G123"/>
    <mergeCell ref="B125:D125"/>
    <mergeCell ref="E125:H125"/>
    <mergeCell ref="K125:L125"/>
    <mergeCell ref="C126:F126"/>
    <mergeCell ref="B102:G102"/>
    <mergeCell ref="B103:G103"/>
    <mergeCell ref="B104:G104"/>
    <mergeCell ref="B106:D106"/>
    <mergeCell ref="E106:H106"/>
    <mergeCell ref="K106:L106"/>
    <mergeCell ref="C107:F107"/>
    <mergeCell ref="C108:D108"/>
    <mergeCell ref="B109:H109"/>
    <mergeCell ref="B85:G85"/>
    <mergeCell ref="B86:G86"/>
    <mergeCell ref="B88:D88"/>
    <mergeCell ref="E88:H88"/>
    <mergeCell ref="K88:L88"/>
    <mergeCell ref="C89:F89"/>
    <mergeCell ref="C90:D90"/>
    <mergeCell ref="B91:H91"/>
    <mergeCell ref="B101:D101"/>
    <mergeCell ref="F101:G101"/>
    <mergeCell ref="B70:D70"/>
    <mergeCell ref="E70:H70"/>
    <mergeCell ref="K70:L70"/>
    <mergeCell ref="C71:F71"/>
    <mergeCell ref="C72:D72"/>
    <mergeCell ref="B73:H73"/>
    <mergeCell ref="B83:D83"/>
    <mergeCell ref="F83:G83"/>
    <mergeCell ref="B84:G84"/>
    <mergeCell ref="K58:L58"/>
    <mergeCell ref="C59:F59"/>
    <mergeCell ref="C60:D60"/>
    <mergeCell ref="B61:H61"/>
    <mergeCell ref="B65:D65"/>
    <mergeCell ref="F65:G65"/>
    <mergeCell ref="B66:G66"/>
    <mergeCell ref="B67:G67"/>
    <mergeCell ref="B68:G68"/>
    <mergeCell ref="C43:D43"/>
    <mergeCell ref="B44:H44"/>
    <mergeCell ref="B53:D53"/>
    <mergeCell ref="F53:G53"/>
    <mergeCell ref="B54:G54"/>
    <mergeCell ref="B55:G55"/>
    <mergeCell ref="B56:G56"/>
    <mergeCell ref="B58:D58"/>
    <mergeCell ref="E58:H58"/>
    <mergeCell ref="B36:D36"/>
    <mergeCell ref="F36:G36"/>
    <mergeCell ref="B37:G37"/>
    <mergeCell ref="B38:G38"/>
    <mergeCell ref="B39:G39"/>
    <mergeCell ref="B41:D41"/>
    <mergeCell ref="E41:H41"/>
    <mergeCell ref="K41:L41"/>
    <mergeCell ref="C42:F42"/>
    <mergeCell ref="B26:G26"/>
    <mergeCell ref="B27:G27"/>
    <mergeCell ref="B28:G28"/>
    <mergeCell ref="B30:D30"/>
    <mergeCell ref="E30:H30"/>
    <mergeCell ref="K30:L30"/>
    <mergeCell ref="C31:F31"/>
    <mergeCell ref="C32:D32"/>
    <mergeCell ref="B33:H33"/>
    <mergeCell ref="B11:G11"/>
    <mergeCell ref="B12:G12"/>
    <mergeCell ref="B14:D14"/>
    <mergeCell ref="E14:H14"/>
    <mergeCell ref="K14:L14"/>
    <mergeCell ref="C15:F15"/>
    <mergeCell ref="C16:D16"/>
    <mergeCell ref="B17:H17"/>
    <mergeCell ref="B25:D25"/>
    <mergeCell ref="F25:G25"/>
    <mergeCell ref="B1:D1"/>
    <mergeCell ref="E1:H1"/>
    <mergeCell ref="K1:L1"/>
    <mergeCell ref="C2:F2"/>
    <mergeCell ref="C3:D3"/>
    <mergeCell ref="B4:H4"/>
    <mergeCell ref="B9:D9"/>
    <mergeCell ref="F9:G9"/>
    <mergeCell ref="B10:G10"/>
  </mergeCells>
  <pageMargins left="0.511811023622047" right="0.511811023622047" top="0.78740157480314998" bottom="0.78740157480314998" header="0.31496062992126" footer="0.31496062992126"/>
  <pageSetup paperSize="9" scale="73" fitToHeight="0" orientation="portrait" r:id="rId1"/>
  <rowBreaks count="10" manualBreakCount="10">
    <brk id="40" min="1" max="7" man="1"/>
    <brk id="69" min="1" max="7" man="1"/>
    <brk id="87" min="1" max="7" man="1"/>
    <brk id="105" min="1" max="7" man="1"/>
    <brk id="124" min="1" max="7" man="1"/>
    <brk id="143" min="1" max="7" man="1"/>
    <brk id="165" min="1" max="7" man="1"/>
    <brk id="190" min="1" max="7" man="1"/>
    <brk id="227" min="1" max="7" man="1"/>
    <brk id="261" min="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="90" zoomScaleSheetLayoutView="90" workbookViewId="0">
      <selection sqref="A1:F38"/>
    </sheetView>
  </sheetViews>
  <sheetFormatPr defaultColWidth="9.140625" defaultRowHeight="15"/>
  <cols>
    <col min="1" max="1" width="8.7109375" style="59" customWidth="1"/>
    <col min="2" max="2" width="10.42578125" style="59" customWidth="1"/>
    <col min="3" max="3" width="33.7109375" style="59" customWidth="1"/>
    <col min="4" max="4" width="13.28515625" style="59" customWidth="1"/>
    <col min="5" max="5" width="13.42578125" style="59" customWidth="1"/>
    <col min="6" max="6" width="8.7109375" style="59" customWidth="1"/>
    <col min="7" max="7" width="12.28515625" style="59" customWidth="1"/>
    <col min="8" max="16384" width="9.140625" style="59"/>
  </cols>
  <sheetData>
    <row r="1" spans="1:7">
      <c r="B1" s="384" t="s">
        <v>197</v>
      </c>
      <c r="C1" s="384"/>
      <c r="D1" s="384"/>
      <c r="E1" s="384"/>
    </row>
    <row r="2" spans="1:7">
      <c r="B2" s="384"/>
      <c r="C2" s="384"/>
      <c r="D2" s="384"/>
      <c r="E2" s="384"/>
    </row>
    <row r="3" spans="1:7">
      <c r="A3" s="60"/>
      <c r="B3" s="385"/>
      <c r="C3" s="385"/>
      <c r="D3" s="385"/>
      <c r="E3" s="385"/>
      <c r="F3" s="60"/>
      <c r="G3" s="60"/>
    </row>
    <row r="4" spans="1:7">
      <c r="A4" s="60"/>
      <c r="B4" s="380" t="s">
        <v>198</v>
      </c>
      <c r="C4" s="382" t="s">
        <v>199</v>
      </c>
      <c r="D4" s="76" t="s">
        <v>200</v>
      </c>
      <c r="E4" s="77" t="s">
        <v>200</v>
      </c>
      <c r="F4" s="78"/>
      <c r="G4" s="79"/>
    </row>
    <row r="5" spans="1:7">
      <c r="A5" s="60"/>
      <c r="B5" s="381"/>
      <c r="C5" s="383"/>
      <c r="D5" s="80" t="s">
        <v>201</v>
      </c>
      <c r="E5" s="81" t="s">
        <v>202</v>
      </c>
      <c r="F5" s="78"/>
      <c r="G5" s="79"/>
    </row>
    <row r="6" spans="1:7">
      <c r="A6" s="60"/>
      <c r="B6" s="82"/>
      <c r="C6" s="83"/>
      <c r="D6" s="84"/>
      <c r="E6" s="85"/>
      <c r="F6" s="78"/>
      <c r="G6" s="79"/>
    </row>
    <row r="7" spans="1:7">
      <c r="A7" s="60"/>
      <c r="B7" s="82">
        <v>1</v>
      </c>
      <c r="C7" s="86" t="s">
        <v>203</v>
      </c>
      <c r="D7" s="87" t="s">
        <v>64</v>
      </c>
      <c r="E7" s="88">
        <v>3.8</v>
      </c>
      <c r="F7" s="89"/>
      <c r="G7" s="90"/>
    </row>
    <row r="8" spans="1:7">
      <c r="A8" s="60"/>
      <c r="B8" s="91" t="s">
        <v>35</v>
      </c>
      <c r="C8" s="92" t="s">
        <v>204</v>
      </c>
      <c r="D8" s="93" t="s">
        <v>64</v>
      </c>
      <c r="E8" s="94" t="s">
        <v>64</v>
      </c>
      <c r="F8" s="95"/>
      <c r="G8" s="60"/>
    </row>
    <row r="9" spans="1:7">
      <c r="A9" s="60"/>
      <c r="B9" s="91" t="s">
        <v>39</v>
      </c>
      <c r="C9" s="92" t="s">
        <v>205</v>
      </c>
      <c r="D9" s="93" t="s">
        <v>64</v>
      </c>
      <c r="E9" s="94" t="s">
        <v>64</v>
      </c>
      <c r="F9" s="95"/>
      <c r="G9" s="60"/>
    </row>
    <row r="10" spans="1:7">
      <c r="A10" s="60"/>
      <c r="B10" s="91" t="s">
        <v>42</v>
      </c>
      <c r="C10" s="92" t="s">
        <v>206</v>
      </c>
      <c r="D10" s="93" t="s">
        <v>64</v>
      </c>
      <c r="E10" s="94" t="s">
        <v>64</v>
      </c>
      <c r="F10" s="95"/>
      <c r="G10" s="60"/>
    </row>
    <row r="11" spans="1:7">
      <c r="A11" s="60"/>
      <c r="B11" s="96" t="s">
        <v>64</v>
      </c>
      <c r="C11" s="92" t="s">
        <v>64</v>
      </c>
      <c r="D11" s="93" t="s">
        <v>64</v>
      </c>
      <c r="E11" s="94" t="s">
        <v>64</v>
      </c>
      <c r="F11" s="95"/>
      <c r="G11" s="60"/>
    </row>
    <row r="12" spans="1:7">
      <c r="A12" s="60"/>
      <c r="B12" s="82">
        <v>2</v>
      </c>
      <c r="C12" s="86" t="s">
        <v>207</v>
      </c>
      <c r="D12" s="97">
        <f>SUM(D13:D16)</f>
        <v>8.65</v>
      </c>
      <c r="E12" s="98">
        <f>SUM(E13:E16)</f>
        <v>10.82</v>
      </c>
      <c r="F12" s="95"/>
      <c r="G12" s="90"/>
    </row>
    <row r="13" spans="1:7">
      <c r="A13" s="60"/>
      <c r="B13" s="91" t="s">
        <v>50</v>
      </c>
      <c r="C13" s="99" t="s">
        <v>208</v>
      </c>
      <c r="D13" s="100">
        <v>5</v>
      </c>
      <c r="E13" s="94">
        <f t="shared" ref="E13:E16" si="0">ROUND(D13*1.2515,2)</f>
        <v>6.26</v>
      </c>
      <c r="F13" s="95"/>
      <c r="G13" s="60"/>
    </row>
    <row r="14" spans="1:7">
      <c r="A14" s="60"/>
      <c r="B14" s="91" t="s">
        <v>51</v>
      </c>
      <c r="C14" s="92" t="s">
        <v>209</v>
      </c>
      <c r="D14" s="100">
        <v>0.65</v>
      </c>
      <c r="E14" s="94">
        <f t="shared" si="0"/>
        <v>0.81</v>
      </c>
      <c r="F14" s="95"/>
      <c r="G14" s="60"/>
    </row>
    <row r="15" spans="1:7">
      <c r="A15" s="60"/>
      <c r="B15" s="91" t="s">
        <v>210</v>
      </c>
      <c r="C15" s="92" t="s">
        <v>211</v>
      </c>
      <c r="D15" s="100">
        <v>3</v>
      </c>
      <c r="E15" s="94">
        <f t="shared" si="0"/>
        <v>3.75</v>
      </c>
      <c r="F15" s="95"/>
      <c r="G15" s="101"/>
    </row>
    <row r="16" spans="1:7" ht="30">
      <c r="A16" s="60"/>
      <c r="B16" s="91" t="s">
        <v>212</v>
      </c>
      <c r="C16" s="102" t="s">
        <v>213</v>
      </c>
      <c r="D16" s="100">
        <v>0</v>
      </c>
      <c r="E16" s="94">
        <f t="shared" si="0"/>
        <v>0</v>
      </c>
      <c r="F16" s="95"/>
      <c r="G16" s="101"/>
    </row>
    <row r="17" spans="1:7">
      <c r="A17" s="60"/>
      <c r="B17" s="96"/>
      <c r="C17" s="92"/>
      <c r="D17" s="93"/>
      <c r="E17" s="94"/>
      <c r="F17" s="95"/>
      <c r="G17" s="90"/>
    </row>
    <row r="18" spans="1:7">
      <c r="A18" s="60"/>
      <c r="B18" s="82">
        <v>3</v>
      </c>
      <c r="C18" s="86" t="s">
        <v>214</v>
      </c>
      <c r="D18" s="93" t="s">
        <v>64</v>
      </c>
      <c r="E18" s="98">
        <f>SUM(E19:E22)</f>
        <v>1.44</v>
      </c>
      <c r="F18" s="95"/>
      <c r="G18" s="90"/>
    </row>
    <row r="19" spans="1:7">
      <c r="A19" s="60"/>
      <c r="B19" s="91" t="s">
        <v>215</v>
      </c>
      <c r="C19" s="92" t="s">
        <v>216</v>
      </c>
      <c r="D19" s="93"/>
      <c r="E19" s="94">
        <v>0.37</v>
      </c>
      <c r="F19" s="95"/>
      <c r="G19" s="90"/>
    </row>
    <row r="20" spans="1:7">
      <c r="A20" s="60"/>
      <c r="B20" s="91" t="s">
        <v>53</v>
      </c>
      <c r="C20" s="92" t="s">
        <v>217</v>
      </c>
      <c r="D20" s="93"/>
      <c r="E20" s="94">
        <v>0.7</v>
      </c>
      <c r="F20" s="95"/>
      <c r="G20" s="90"/>
    </row>
    <row r="21" spans="1:7">
      <c r="A21" s="60"/>
      <c r="B21" s="91" t="s">
        <v>21</v>
      </c>
      <c r="C21" s="92" t="s">
        <v>218</v>
      </c>
      <c r="D21" s="93"/>
      <c r="E21" s="94">
        <v>0.37</v>
      </c>
      <c r="F21" s="95"/>
      <c r="G21" s="90"/>
    </row>
    <row r="22" spans="1:7">
      <c r="A22" s="60"/>
      <c r="B22" s="96"/>
      <c r="C22" s="92"/>
      <c r="D22" s="93"/>
      <c r="E22" s="94"/>
      <c r="F22" s="95"/>
      <c r="G22" s="90"/>
    </row>
    <row r="23" spans="1:7">
      <c r="A23" s="60"/>
      <c r="B23" s="82">
        <v>4</v>
      </c>
      <c r="C23" s="86" t="s">
        <v>219</v>
      </c>
      <c r="D23" s="93" t="s">
        <v>64</v>
      </c>
      <c r="E23" s="98">
        <v>1.07</v>
      </c>
      <c r="F23" s="95"/>
      <c r="G23" s="90"/>
    </row>
    <row r="24" spans="1:7">
      <c r="A24" s="60"/>
      <c r="B24" s="96"/>
      <c r="C24" s="92"/>
      <c r="D24" s="93"/>
      <c r="E24" s="94"/>
      <c r="F24" s="95"/>
      <c r="G24" s="90"/>
    </row>
    <row r="25" spans="1:7">
      <c r="A25" s="60"/>
      <c r="B25" s="82">
        <v>5</v>
      </c>
      <c r="C25" s="86" t="s">
        <v>220</v>
      </c>
      <c r="D25" s="103"/>
      <c r="E25" s="98">
        <v>6.64</v>
      </c>
      <c r="F25" s="95"/>
      <c r="G25" s="90"/>
    </row>
    <row r="26" spans="1:7">
      <c r="A26" s="60"/>
      <c r="B26" s="96"/>
      <c r="C26" s="92"/>
      <c r="D26" s="104"/>
      <c r="E26" s="105"/>
      <c r="F26" s="95"/>
      <c r="G26" s="60"/>
    </row>
    <row r="27" spans="1:7">
      <c r="A27" s="60"/>
      <c r="B27" s="106" t="s">
        <v>64</v>
      </c>
      <c r="C27" s="107" t="s">
        <v>221</v>
      </c>
      <c r="D27" s="108" t="s">
        <v>64</v>
      </c>
      <c r="E27" s="109">
        <f>ROUND((((1+(E7+E18)/100)*(1+E23/100)*(1+E25/100)/(1-D12/100)-1)*100),2)</f>
        <v>24.17</v>
      </c>
      <c r="F27" s="95"/>
      <c r="G27" s="90"/>
    </row>
    <row r="28" spans="1:7">
      <c r="A28" s="60"/>
      <c r="B28" s="60"/>
      <c r="C28" s="60"/>
      <c r="D28" s="60"/>
      <c r="E28" s="60"/>
      <c r="F28" s="60"/>
      <c r="G28" s="60"/>
    </row>
    <row r="29" spans="1:7" ht="16.5">
      <c r="A29" s="388" t="s">
        <v>222</v>
      </c>
      <c r="B29" s="388"/>
      <c r="C29" s="388"/>
      <c r="D29" s="388"/>
      <c r="E29" s="388"/>
      <c r="F29" s="388"/>
      <c r="G29" s="60"/>
    </row>
    <row r="30" spans="1:7" ht="18">
      <c r="A30" s="60"/>
      <c r="B30" s="110"/>
      <c r="C30" s="110"/>
      <c r="D30" s="110"/>
      <c r="E30" s="110"/>
      <c r="F30" s="110"/>
      <c r="G30" s="60"/>
    </row>
    <row r="31" spans="1:7" ht="18">
      <c r="A31" s="60"/>
      <c r="B31" s="389" t="s">
        <v>223</v>
      </c>
      <c r="C31" s="389"/>
      <c r="D31" s="111">
        <f>ROUND((((1+((E7+E18)/100))*(1+E23/100)*(1+E25/100))/(1-D12/100)-1)*100,2)</f>
        <v>24.17</v>
      </c>
      <c r="E31" s="112" t="s">
        <v>200</v>
      </c>
      <c r="F31" s="60"/>
      <c r="G31" s="60"/>
    </row>
    <row r="32" spans="1:7">
      <c r="A32" s="60"/>
      <c r="B32" s="390" t="s">
        <v>64</v>
      </c>
      <c r="C32" s="390"/>
      <c r="D32" s="60"/>
      <c r="E32" s="60"/>
      <c r="F32" s="60"/>
      <c r="G32" s="60"/>
    </row>
    <row r="33" spans="1:7">
      <c r="A33" s="386" t="s">
        <v>434</v>
      </c>
      <c r="B33" s="387"/>
      <c r="C33" s="387"/>
      <c r="D33" s="387"/>
      <c r="E33" s="387"/>
      <c r="F33" s="387"/>
      <c r="G33" s="60"/>
    </row>
    <row r="34" spans="1:7">
      <c r="A34" s="387"/>
      <c r="B34" s="387"/>
      <c r="C34" s="387"/>
      <c r="D34" s="387"/>
      <c r="E34" s="387"/>
      <c r="F34" s="387"/>
      <c r="G34" s="60"/>
    </row>
    <row r="35" spans="1:7">
      <c r="A35" s="387"/>
      <c r="B35" s="387"/>
      <c r="C35" s="387"/>
      <c r="D35" s="387"/>
      <c r="E35" s="387"/>
      <c r="F35" s="387"/>
      <c r="G35" s="60"/>
    </row>
    <row r="36" spans="1:7">
      <c r="A36" s="60"/>
      <c r="B36" s="60"/>
      <c r="C36" s="60"/>
      <c r="D36" s="60"/>
      <c r="E36" s="60"/>
      <c r="F36" s="60"/>
      <c r="G36" s="60"/>
    </row>
    <row r="37" spans="1:7" ht="50.1" customHeight="1">
      <c r="A37" s="379" t="s">
        <v>224</v>
      </c>
      <c r="B37" s="379"/>
      <c r="C37" s="379"/>
      <c r="D37" s="379"/>
      <c r="E37" s="379"/>
      <c r="F37" s="379"/>
      <c r="G37" s="6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SheetLayoutView="100" workbookViewId="0">
      <selection activeCell="B4" sqref="B4:B5"/>
    </sheetView>
  </sheetViews>
  <sheetFormatPr defaultColWidth="9.140625" defaultRowHeight="15"/>
  <cols>
    <col min="1" max="1" width="8.7109375" style="59" customWidth="1"/>
    <col min="2" max="2" width="10.42578125" style="59" customWidth="1"/>
    <col min="3" max="3" width="33.7109375" style="59" customWidth="1"/>
    <col min="4" max="4" width="13.28515625" style="59" customWidth="1"/>
    <col min="5" max="5" width="13.42578125" style="59" customWidth="1"/>
    <col min="6" max="6" width="8.7109375" style="59" customWidth="1"/>
    <col min="7" max="7" width="12.28515625" style="59" customWidth="1"/>
    <col min="8" max="16384" width="9.140625" style="59"/>
  </cols>
  <sheetData>
    <row r="1" spans="1:7">
      <c r="B1" s="384" t="s">
        <v>225</v>
      </c>
      <c r="C1" s="384"/>
      <c r="D1" s="384"/>
      <c r="E1" s="384"/>
    </row>
    <row r="2" spans="1:7">
      <c r="B2" s="384"/>
      <c r="C2" s="384"/>
      <c r="D2" s="384"/>
      <c r="E2" s="384"/>
    </row>
    <row r="3" spans="1:7">
      <c r="A3" s="60"/>
      <c r="B3" s="385"/>
      <c r="C3" s="385"/>
      <c r="D3" s="385"/>
      <c r="E3" s="385"/>
      <c r="F3" s="60"/>
      <c r="G3" s="60"/>
    </row>
    <row r="4" spans="1:7">
      <c r="A4" s="60"/>
      <c r="B4" s="380" t="s">
        <v>198</v>
      </c>
      <c r="C4" s="382" t="s">
        <v>199</v>
      </c>
      <c r="D4" s="76" t="s">
        <v>200</v>
      </c>
      <c r="E4" s="77" t="s">
        <v>200</v>
      </c>
      <c r="F4" s="78"/>
      <c r="G4" s="79"/>
    </row>
    <row r="5" spans="1:7">
      <c r="A5" s="60"/>
      <c r="B5" s="381"/>
      <c r="C5" s="383"/>
      <c r="D5" s="80" t="s">
        <v>201</v>
      </c>
      <c r="E5" s="81" t="s">
        <v>202</v>
      </c>
      <c r="F5" s="78"/>
      <c r="G5" s="79"/>
    </row>
    <row r="6" spans="1:7">
      <c r="A6" s="60"/>
      <c r="B6" s="82"/>
      <c r="C6" s="83"/>
      <c r="D6" s="84"/>
      <c r="E6" s="85"/>
      <c r="F6" s="78"/>
      <c r="G6" s="79"/>
    </row>
    <row r="7" spans="1:7">
      <c r="A7" s="60"/>
      <c r="B7" s="82">
        <v>1</v>
      </c>
      <c r="C7" s="86" t="s">
        <v>203</v>
      </c>
      <c r="D7" s="87" t="s">
        <v>64</v>
      </c>
      <c r="E7" s="88">
        <v>4</v>
      </c>
      <c r="F7" s="89"/>
      <c r="G7" s="90"/>
    </row>
    <row r="8" spans="1:7">
      <c r="A8" s="60"/>
      <c r="B8" s="91" t="s">
        <v>35</v>
      </c>
      <c r="C8" s="92" t="s">
        <v>204</v>
      </c>
      <c r="D8" s="93" t="s">
        <v>64</v>
      </c>
      <c r="E8" s="94" t="s">
        <v>64</v>
      </c>
      <c r="F8" s="95"/>
      <c r="G8" s="60"/>
    </row>
    <row r="9" spans="1:7">
      <c r="A9" s="60"/>
      <c r="B9" s="91" t="s">
        <v>39</v>
      </c>
      <c r="C9" s="92" t="s">
        <v>205</v>
      </c>
      <c r="D9" s="93" t="s">
        <v>64</v>
      </c>
      <c r="E9" s="94" t="s">
        <v>64</v>
      </c>
      <c r="F9" s="95"/>
      <c r="G9" s="60"/>
    </row>
    <row r="10" spans="1:7">
      <c r="A10" s="60"/>
      <c r="B10" s="91" t="s">
        <v>42</v>
      </c>
      <c r="C10" s="92" t="s">
        <v>206</v>
      </c>
      <c r="D10" s="93" t="s">
        <v>64</v>
      </c>
      <c r="E10" s="94" t="s">
        <v>64</v>
      </c>
      <c r="F10" s="95"/>
      <c r="G10" s="60"/>
    </row>
    <row r="11" spans="1:7">
      <c r="A11" s="60"/>
      <c r="B11" s="96" t="s">
        <v>64</v>
      </c>
      <c r="C11" s="92" t="s">
        <v>64</v>
      </c>
      <c r="D11" s="93" t="s">
        <v>64</v>
      </c>
      <c r="E11" s="94" t="s">
        <v>64</v>
      </c>
      <c r="F11" s="95"/>
      <c r="G11" s="60"/>
    </row>
    <row r="12" spans="1:7">
      <c r="A12" s="60"/>
      <c r="B12" s="82">
        <v>2</v>
      </c>
      <c r="C12" s="86" t="s">
        <v>207</v>
      </c>
      <c r="D12" s="97">
        <f>SUM(D13:D16)</f>
        <v>3.65</v>
      </c>
      <c r="E12" s="98">
        <f>SUM(E13:E16)</f>
        <v>4.5600000000000005</v>
      </c>
      <c r="F12" s="95"/>
      <c r="G12" s="90"/>
    </row>
    <row r="13" spans="1:7">
      <c r="A13" s="60"/>
      <c r="B13" s="91" t="s">
        <v>50</v>
      </c>
      <c r="C13" s="99" t="s">
        <v>208</v>
      </c>
      <c r="D13" s="100"/>
      <c r="E13" s="94">
        <f t="shared" ref="E13:E16" si="0">ROUND(D13*1.2515,2)</f>
        <v>0</v>
      </c>
      <c r="F13" s="95"/>
      <c r="G13" s="60"/>
    </row>
    <row r="14" spans="1:7">
      <c r="A14" s="60"/>
      <c r="B14" s="91" t="s">
        <v>51</v>
      </c>
      <c r="C14" s="92" t="s">
        <v>209</v>
      </c>
      <c r="D14" s="100">
        <v>0.65</v>
      </c>
      <c r="E14" s="94">
        <f t="shared" si="0"/>
        <v>0.81</v>
      </c>
      <c r="F14" s="95"/>
      <c r="G14" s="60"/>
    </row>
    <row r="15" spans="1:7">
      <c r="A15" s="60"/>
      <c r="B15" s="91" t="s">
        <v>210</v>
      </c>
      <c r="C15" s="92" t="s">
        <v>211</v>
      </c>
      <c r="D15" s="100">
        <v>3</v>
      </c>
      <c r="E15" s="94">
        <f t="shared" si="0"/>
        <v>3.75</v>
      </c>
      <c r="F15" s="95"/>
      <c r="G15" s="101"/>
    </row>
    <row r="16" spans="1:7" ht="30">
      <c r="A16" s="60"/>
      <c r="B16" s="91" t="s">
        <v>212</v>
      </c>
      <c r="C16" s="102" t="s">
        <v>213</v>
      </c>
      <c r="D16" s="100">
        <v>0</v>
      </c>
      <c r="E16" s="94">
        <f t="shared" si="0"/>
        <v>0</v>
      </c>
      <c r="F16" s="95"/>
      <c r="G16" s="101"/>
    </row>
    <row r="17" spans="1:7">
      <c r="A17" s="60"/>
      <c r="B17" s="96"/>
      <c r="C17" s="92"/>
      <c r="D17" s="93"/>
      <c r="E17" s="94"/>
      <c r="F17" s="95"/>
      <c r="G17" s="90"/>
    </row>
    <row r="18" spans="1:7">
      <c r="A18" s="60"/>
      <c r="B18" s="82">
        <v>3</v>
      </c>
      <c r="C18" s="86" t="s">
        <v>214</v>
      </c>
      <c r="D18" s="93" t="s">
        <v>64</v>
      </c>
      <c r="E18" s="98">
        <f>SUM(E19:E22)</f>
        <v>0.96</v>
      </c>
      <c r="F18" s="95"/>
      <c r="G18" s="90"/>
    </row>
    <row r="19" spans="1:7">
      <c r="A19" s="60"/>
      <c r="B19" s="91" t="s">
        <v>215</v>
      </c>
      <c r="C19" s="92" t="s">
        <v>216</v>
      </c>
      <c r="D19" s="93"/>
      <c r="E19" s="94">
        <v>0.2</v>
      </c>
      <c r="F19" s="95"/>
      <c r="G19" s="90"/>
    </row>
    <row r="20" spans="1:7">
      <c r="A20" s="60"/>
      <c r="B20" s="91" t="s">
        <v>53</v>
      </c>
      <c r="C20" s="92" t="s">
        <v>217</v>
      </c>
      <c r="D20" s="93"/>
      <c r="E20" s="94">
        <v>0.56000000000000005</v>
      </c>
      <c r="F20" s="95"/>
      <c r="G20" s="90"/>
    </row>
    <row r="21" spans="1:7">
      <c r="A21" s="60"/>
      <c r="B21" s="91" t="s">
        <v>21</v>
      </c>
      <c r="C21" s="92" t="s">
        <v>218</v>
      </c>
      <c r="D21" s="93"/>
      <c r="E21" s="94">
        <v>0.2</v>
      </c>
      <c r="F21" s="95"/>
      <c r="G21" s="90"/>
    </row>
    <row r="22" spans="1:7">
      <c r="A22" s="60"/>
      <c r="B22" s="96"/>
      <c r="C22" s="92"/>
      <c r="D22" s="93"/>
      <c r="E22" s="94"/>
      <c r="F22" s="95"/>
      <c r="G22" s="90"/>
    </row>
    <row r="23" spans="1:7">
      <c r="A23" s="60"/>
      <c r="B23" s="82">
        <v>4</v>
      </c>
      <c r="C23" s="86" t="s">
        <v>219</v>
      </c>
      <c r="D23" s="93" t="s">
        <v>64</v>
      </c>
      <c r="E23" s="98">
        <v>1</v>
      </c>
      <c r="F23" s="95"/>
      <c r="G23" s="90"/>
    </row>
    <row r="24" spans="1:7">
      <c r="A24" s="60"/>
      <c r="B24" s="96"/>
      <c r="C24" s="92"/>
      <c r="D24" s="93"/>
      <c r="E24" s="94"/>
      <c r="F24" s="95"/>
      <c r="G24" s="90"/>
    </row>
    <row r="25" spans="1:7">
      <c r="A25" s="60"/>
      <c r="B25" s="82">
        <v>5</v>
      </c>
      <c r="C25" s="86" t="s">
        <v>220</v>
      </c>
      <c r="D25" s="103"/>
      <c r="E25" s="98">
        <v>7.3</v>
      </c>
      <c r="F25" s="95"/>
      <c r="G25" s="90"/>
    </row>
    <row r="26" spans="1:7">
      <c r="A26" s="60"/>
      <c r="B26" s="96"/>
      <c r="C26" s="92"/>
      <c r="D26" s="104"/>
      <c r="E26" s="105"/>
      <c r="F26" s="95"/>
      <c r="G26" s="60"/>
    </row>
    <row r="27" spans="1:7">
      <c r="A27" s="60"/>
      <c r="B27" s="106" t="s">
        <v>64</v>
      </c>
      <c r="C27" s="107" t="s">
        <v>221</v>
      </c>
      <c r="D27" s="108" t="s">
        <v>64</v>
      </c>
      <c r="E27" s="109">
        <f>ROUND((((1+(E7+E18)/100)*(1+E23/100)*(1+E25/100)/(1-D12/100)-1)*100),2)</f>
        <v>18.059999999999999</v>
      </c>
      <c r="F27" s="95"/>
      <c r="G27" s="90"/>
    </row>
    <row r="28" spans="1:7">
      <c r="A28" s="60"/>
      <c r="B28" s="60"/>
      <c r="C28" s="60"/>
      <c r="D28" s="60"/>
      <c r="E28" s="60"/>
      <c r="F28" s="60"/>
      <c r="G28" s="60"/>
    </row>
    <row r="29" spans="1:7" ht="16.5">
      <c r="A29" s="388" t="s">
        <v>222</v>
      </c>
      <c r="B29" s="388"/>
      <c r="C29" s="388"/>
      <c r="D29" s="388"/>
      <c r="E29" s="388"/>
      <c r="F29" s="388"/>
      <c r="G29" s="60"/>
    </row>
    <row r="30" spans="1:7" ht="18">
      <c r="A30" s="60"/>
      <c r="B30" s="110"/>
      <c r="C30" s="110"/>
      <c r="D30" s="110"/>
      <c r="E30" s="110"/>
      <c r="F30" s="110"/>
      <c r="G30" s="60"/>
    </row>
    <row r="31" spans="1:7" ht="18">
      <c r="A31" s="60"/>
      <c r="B31" s="389" t="s">
        <v>223</v>
      </c>
      <c r="C31" s="389"/>
      <c r="D31" s="111">
        <f>ROUND((((1+((E7+E18)/100))*(1+E23/100)*(1+E25/100))/(1-D12/100)-1)*100,2)</f>
        <v>18.059999999999999</v>
      </c>
      <c r="E31" s="112" t="s">
        <v>200</v>
      </c>
      <c r="F31" s="60"/>
      <c r="G31" s="60"/>
    </row>
    <row r="32" spans="1:7">
      <c r="A32" s="60"/>
      <c r="B32" s="390" t="s">
        <v>64</v>
      </c>
      <c r="C32" s="390"/>
      <c r="D32" s="60"/>
      <c r="E32" s="60"/>
      <c r="F32" s="60"/>
      <c r="G32" s="60"/>
    </row>
    <row r="33" spans="1:7">
      <c r="A33" s="387"/>
      <c r="B33" s="387"/>
      <c r="C33" s="387"/>
      <c r="D33" s="387"/>
      <c r="E33" s="387"/>
      <c r="F33" s="387"/>
      <c r="G33" s="60"/>
    </row>
    <row r="34" spans="1:7">
      <c r="A34" s="387"/>
      <c r="B34" s="387"/>
      <c r="C34" s="387"/>
      <c r="D34" s="387"/>
      <c r="E34" s="387"/>
      <c r="F34" s="387"/>
      <c r="G34" s="60"/>
    </row>
    <row r="35" spans="1:7">
      <c r="A35" s="387"/>
      <c r="B35" s="387"/>
      <c r="C35" s="387"/>
      <c r="D35" s="387"/>
      <c r="E35" s="387"/>
      <c r="F35" s="387"/>
      <c r="G35" s="60"/>
    </row>
    <row r="36" spans="1:7">
      <c r="A36" s="60"/>
      <c r="B36" s="60"/>
      <c r="C36" s="60"/>
      <c r="D36" s="60"/>
      <c r="E36" s="60"/>
      <c r="F36" s="60"/>
      <c r="G36" s="60"/>
    </row>
    <row r="37" spans="1:7" ht="50.1" customHeight="1">
      <c r="A37" s="379" t="s">
        <v>224</v>
      </c>
      <c r="B37" s="379"/>
      <c r="C37" s="379"/>
      <c r="D37" s="379"/>
      <c r="E37" s="379"/>
      <c r="F37" s="379"/>
      <c r="G37" s="6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3"/>
  <sheetViews>
    <sheetView view="pageBreakPreview" zoomScaleSheetLayoutView="100" workbookViewId="0">
      <selection activeCell="G13" sqref="G13"/>
    </sheetView>
  </sheetViews>
  <sheetFormatPr defaultColWidth="9.140625" defaultRowHeight="15"/>
  <cols>
    <col min="1" max="1" width="6.7109375" style="58" customWidth="1"/>
    <col min="2" max="2" width="9.140625" style="59"/>
    <col min="3" max="3" width="40.42578125" style="59" customWidth="1"/>
    <col min="4" max="4" width="16.7109375" style="59" customWidth="1"/>
    <col min="5" max="5" width="16.42578125" style="59" customWidth="1"/>
    <col min="6" max="6" width="14" style="59" customWidth="1"/>
    <col min="7" max="7" width="14.28515625" style="59" customWidth="1"/>
    <col min="8" max="8" width="16.5703125" style="59" customWidth="1"/>
    <col min="9" max="16384" width="9.140625" style="59"/>
  </cols>
  <sheetData>
    <row r="1" spans="1:8" ht="33" customHeight="1">
      <c r="A1" s="60"/>
      <c r="B1" s="392" t="s">
        <v>226</v>
      </c>
      <c r="C1" s="392"/>
      <c r="D1" s="392"/>
      <c r="E1" s="392"/>
      <c r="F1" s="392"/>
      <c r="G1" s="392"/>
      <c r="H1" s="392"/>
    </row>
    <row r="2" spans="1:8" ht="15" customHeight="1">
      <c r="A2" s="60"/>
      <c r="B2" s="396" t="s">
        <v>3</v>
      </c>
      <c r="C2" s="396" t="str">
        <f>ORÇAMENTO!C5</f>
        <v>PAVIMENTAÇÃO ASFÁLTICA EM CBUQ - AV PADRE JUJU (SÃO JOÃO DAS MISSÕES / MG)</v>
      </c>
      <c r="D2" s="396"/>
      <c r="E2" s="396"/>
      <c r="F2" s="61" t="s">
        <v>227</v>
      </c>
      <c r="G2" s="393">
        <f>ORÇAMENTO!I32</f>
        <v>224942.06000000003</v>
      </c>
      <c r="H2" s="393"/>
    </row>
    <row r="3" spans="1:8">
      <c r="A3" s="60"/>
      <c r="B3" s="396"/>
      <c r="C3" s="396"/>
      <c r="D3" s="396"/>
      <c r="E3" s="396"/>
      <c r="F3" s="61" t="s">
        <v>228</v>
      </c>
      <c r="G3" s="394" t="s">
        <v>240</v>
      </c>
      <c r="H3" s="395"/>
    </row>
    <row r="4" spans="1:8" ht="3" customHeight="1">
      <c r="A4" s="60"/>
      <c r="B4" s="396"/>
      <c r="C4" s="396"/>
      <c r="D4" s="396"/>
      <c r="E4" s="396"/>
      <c r="F4" s="396"/>
      <c r="G4" s="396"/>
      <c r="H4" s="73"/>
    </row>
    <row r="5" spans="1:8" ht="25.5">
      <c r="A5" s="60"/>
      <c r="B5" s="62" t="s">
        <v>8</v>
      </c>
      <c r="C5" s="62" t="s">
        <v>229</v>
      </c>
      <c r="D5" s="62" t="s">
        <v>230</v>
      </c>
      <c r="E5" s="62" t="s">
        <v>231</v>
      </c>
      <c r="F5" s="62" t="s">
        <v>232</v>
      </c>
      <c r="G5" s="62" t="s">
        <v>233</v>
      </c>
      <c r="H5" s="62" t="s">
        <v>33</v>
      </c>
    </row>
    <row r="6" spans="1:8">
      <c r="A6" s="391" t="s">
        <v>16</v>
      </c>
      <c r="B6" s="394">
        <f>VLOOKUP(A6,ORÇAMENTO!$A$9:$I$32,2)</f>
        <v>1</v>
      </c>
      <c r="C6" s="397" t="str">
        <f>VLOOKUP(A6,ORÇAMENTO!$A$9:$I$32,3)</f>
        <v xml:space="preserve">SERVIÇOS PRELIMINARES </v>
      </c>
      <c r="D6" s="63" t="s">
        <v>234</v>
      </c>
      <c r="E6" s="64">
        <f>ROUND(E7/$G$2,4)</f>
        <v>0.1153</v>
      </c>
      <c r="F6" s="65">
        <v>0.6</v>
      </c>
      <c r="G6" s="65">
        <v>0.4</v>
      </c>
      <c r="H6" s="74">
        <f t="shared" ref="H6:H17" si="0">SUM(F6:G6)</f>
        <v>1</v>
      </c>
    </row>
    <row r="7" spans="1:8">
      <c r="A7" s="391"/>
      <c r="B7" s="394"/>
      <c r="C7" s="397"/>
      <c r="D7" s="63" t="s">
        <v>235</v>
      </c>
      <c r="E7" s="66">
        <f>ORÇAMENTO!I9</f>
        <v>25930.53</v>
      </c>
      <c r="F7" s="67">
        <f t="shared" ref="F7:G7" si="1">ROUND($E$7*F6,2)</f>
        <v>15558.32</v>
      </c>
      <c r="G7" s="67">
        <f t="shared" si="1"/>
        <v>10372.209999999999</v>
      </c>
      <c r="H7" s="75">
        <f t="shared" si="0"/>
        <v>25930.53</v>
      </c>
    </row>
    <row r="8" spans="1:8">
      <c r="A8" s="391" t="s">
        <v>19</v>
      </c>
      <c r="B8" s="394">
        <f>VLOOKUP(A8,ORÇAMENTO!$A$9:$I$32,2)</f>
        <v>2</v>
      </c>
      <c r="C8" s="397" t="str">
        <f>VLOOKUP(A8,ORÇAMENTO!$A$9:$I$32,3)</f>
        <v>PAVIMENTAÇÃO</v>
      </c>
      <c r="D8" s="63" t="s">
        <v>234</v>
      </c>
      <c r="E8" s="64">
        <f>ROUND(E9/$G$2,4)</f>
        <v>0.62409999999999999</v>
      </c>
      <c r="F8" s="65">
        <v>0.5</v>
      </c>
      <c r="G8" s="65">
        <v>0.5</v>
      </c>
      <c r="H8" s="74">
        <f t="shared" si="0"/>
        <v>1</v>
      </c>
    </row>
    <row r="9" spans="1:8">
      <c r="A9" s="391"/>
      <c r="B9" s="394"/>
      <c r="C9" s="397"/>
      <c r="D9" s="63" t="s">
        <v>235</v>
      </c>
      <c r="E9" s="66">
        <f>ORÇAMENTO!I15</f>
        <v>140395.6</v>
      </c>
      <c r="F9" s="67">
        <f t="shared" ref="F9:G9" si="2">ROUND($E$9*F8,2)</f>
        <v>70197.8</v>
      </c>
      <c r="G9" s="67">
        <f t="shared" si="2"/>
        <v>70197.8</v>
      </c>
      <c r="H9" s="75">
        <f t="shared" si="0"/>
        <v>140395.6</v>
      </c>
    </row>
    <row r="10" spans="1:8">
      <c r="A10" s="391" t="s">
        <v>20</v>
      </c>
      <c r="B10" s="394">
        <f>VLOOKUP(A10,ORÇAMENTO!$A$9:$I$32,2)</f>
        <v>3</v>
      </c>
      <c r="C10" s="397" t="str">
        <f>VLOOKUP(A10,ORÇAMENTO!$A$9:$I$32,3)</f>
        <v>TRANSPORTE DE MATERIAIS</v>
      </c>
      <c r="D10" s="63" t="s">
        <v>234</v>
      </c>
      <c r="E10" s="64">
        <f>ROUND(E11/$G$2,4)</f>
        <v>0.15740000000000001</v>
      </c>
      <c r="F10" s="65">
        <v>0.5</v>
      </c>
      <c r="G10" s="65">
        <v>0.5</v>
      </c>
      <c r="H10" s="74">
        <f t="shared" si="0"/>
        <v>1</v>
      </c>
    </row>
    <row r="11" spans="1:8">
      <c r="A11" s="391"/>
      <c r="B11" s="394"/>
      <c r="C11" s="397"/>
      <c r="D11" s="63" t="s">
        <v>235</v>
      </c>
      <c r="E11" s="66">
        <f>ORÇAMENTO!I21</f>
        <v>35408.730000000003</v>
      </c>
      <c r="F11" s="67">
        <f t="shared" ref="F11" si="3">ROUND($E$11*F10,2)</f>
        <v>17704.37</v>
      </c>
      <c r="G11" s="67">
        <f t="shared" ref="G11" si="4">ROUND($E$11*G10,2)</f>
        <v>17704.37</v>
      </c>
      <c r="H11" s="75">
        <f t="shared" si="0"/>
        <v>35408.74</v>
      </c>
    </row>
    <row r="12" spans="1:8">
      <c r="A12" s="391" t="s">
        <v>23</v>
      </c>
      <c r="B12" s="394">
        <f>VLOOKUP(A12,ORÇAMENTO!$A$9:$I$32,2)</f>
        <v>4</v>
      </c>
      <c r="C12" s="397" t="str">
        <f>VLOOKUP(A12,ORÇAMENTO!$A$9:$I$32,3)</f>
        <v>SINALIZAÇÃO</v>
      </c>
      <c r="D12" s="63" t="s">
        <v>234</v>
      </c>
      <c r="E12" s="64">
        <f>ROUND(E13/$G$2,4)</f>
        <v>5.1000000000000004E-3</v>
      </c>
      <c r="F12" s="65">
        <v>0</v>
      </c>
      <c r="G12" s="65">
        <v>1</v>
      </c>
      <c r="H12" s="74">
        <f t="shared" si="0"/>
        <v>1</v>
      </c>
    </row>
    <row r="13" spans="1:8">
      <c r="A13" s="391"/>
      <c r="B13" s="394"/>
      <c r="C13" s="397"/>
      <c r="D13" s="63" t="s">
        <v>235</v>
      </c>
      <c r="E13" s="66">
        <f>ORÇAMENTO!I24</f>
        <v>1139</v>
      </c>
      <c r="F13" s="67">
        <f t="shared" ref="F13:G13" si="5">ROUND($E$13*F12,2)</f>
        <v>0</v>
      </c>
      <c r="G13" s="67">
        <f t="shared" si="5"/>
        <v>1139</v>
      </c>
      <c r="H13" s="75">
        <f t="shared" si="0"/>
        <v>1139</v>
      </c>
    </row>
    <row r="14" spans="1:8">
      <c r="A14" s="391" t="s">
        <v>24</v>
      </c>
      <c r="B14" s="394" t="str">
        <f>VLOOKUP(A14,ORÇAMENTO!$A$9:$I$32,2)</f>
        <v>5.</v>
      </c>
      <c r="C14" s="397" t="str">
        <f>VLOOKUP(A14,ORÇAMENTO!$A$9:$I$32,3)</f>
        <v>OBRAS COMPLEMENTARES</v>
      </c>
      <c r="D14" s="63" t="s">
        <v>234</v>
      </c>
      <c r="E14" s="64">
        <f>ROUND(E15/$G$2,4)</f>
        <v>9.8100000000000007E-2</v>
      </c>
      <c r="F14" s="65">
        <v>0.5</v>
      </c>
      <c r="G14" s="65">
        <v>0.5</v>
      </c>
      <c r="H14" s="74">
        <f t="shared" si="0"/>
        <v>1</v>
      </c>
    </row>
    <row r="15" spans="1:8">
      <c r="A15" s="391"/>
      <c r="B15" s="394"/>
      <c r="C15" s="397"/>
      <c r="D15" s="63" t="s">
        <v>235</v>
      </c>
      <c r="E15" s="66">
        <f>ORÇAMENTO!I29</f>
        <v>22068.2</v>
      </c>
      <c r="F15" s="67">
        <f t="shared" ref="F15:G15" si="6">ROUND($E$15*F14,2)</f>
        <v>11034.1</v>
      </c>
      <c r="G15" s="67">
        <f t="shared" si="6"/>
        <v>11034.1</v>
      </c>
      <c r="H15" s="75">
        <f t="shared" si="0"/>
        <v>22068.2</v>
      </c>
    </row>
    <row r="16" spans="1:8">
      <c r="A16" s="60"/>
      <c r="B16" s="398" t="s">
        <v>33</v>
      </c>
      <c r="C16" s="398"/>
      <c r="D16" s="68" t="s">
        <v>234</v>
      </c>
      <c r="E16" s="69">
        <f>SUM(F16:G16)</f>
        <v>1.0000000444558923</v>
      </c>
      <c r="F16" s="69">
        <f>F17/E17</f>
        <v>0.50899591654846577</v>
      </c>
      <c r="G16" s="69">
        <f>G17/E17</f>
        <v>0.49100412790742648</v>
      </c>
      <c r="H16" s="74">
        <f t="shared" si="0"/>
        <v>1.0000000444558923</v>
      </c>
    </row>
    <row r="17" spans="1:8">
      <c r="A17" s="60"/>
      <c r="B17" s="398"/>
      <c r="C17" s="398"/>
      <c r="D17" s="68" t="s">
        <v>235</v>
      </c>
      <c r="E17" s="70">
        <f>E11+E9+E7+E13+E15</f>
        <v>224942.06000000003</v>
      </c>
      <c r="F17" s="70">
        <f>F11+F9+F7+F13+F15</f>
        <v>114494.59</v>
      </c>
      <c r="G17" s="70">
        <f>G11+G9+G7+G13+G15</f>
        <v>110447.48000000001</v>
      </c>
      <c r="H17" s="75">
        <f t="shared" si="0"/>
        <v>224942.07</v>
      </c>
    </row>
    <row r="18" spans="1:8">
      <c r="A18" s="60"/>
      <c r="B18" s="71"/>
      <c r="C18" s="71"/>
      <c r="D18" s="71"/>
      <c r="E18" s="71"/>
      <c r="F18" s="72"/>
      <c r="G18" s="72"/>
      <c r="H18" s="73"/>
    </row>
    <row r="19" spans="1:8">
      <c r="A19" s="60"/>
      <c r="B19" s="399" t="s">
        <v>236</v>
      </c>
      <c r="C19" s="399"/>
      <c r="D19" s="399"/>
      <c r="E19" s="399"/>
      <c r="F19" s="399"/>
      <c r="G19" s="399"/>
      <c r="H19" s="399"/>
    </row>
    <row r="20" spans="1:8">
      <c r="A20" s="60"/>
      <c r="B20" s="399"/>
      <c r="C20" s="399"/>
      <c r="D20" s="399"/>
      <c r="E20" s="399"/>
      <c r="F20" s="399"/>
      <c r="G20" s="399"/>
      <c r="H20" s="399"/>
    </row>
    <row r="21" spans="1:8">
      <c r="A21" s="60"/>
      <c r="B21" s="399"/>
      <c r="C21" s="399"/>
      <c r="D21" s="399"/>
      <c r="E21" s="399"/>
      <c r="F21" s="399"/>
      <c r="G21" s="399"/>
      <c r="H21" s="399"/>
    </row>
    <row r="22" spans="1:8">
      <c r="A22" s="60"/>
      <c r="B22" s="399"/>
      <c r="C22" s="399"/>
      <c r="D22" s="399"/>
      <c r="E22" s="399"/>
      <c r="F22" s="399"/>
      <c r="G22" s="399"/>
      <c r="H22" s="399"/>
    </row>
    <row r="23" spans="1:8">
      <c r="A23" s="60"/>
      <c r="B23" s="399"/>
      <c r="C23" s="399"/>
      <c r="D23" s="399"/>
      <c r="E23" s="399"/>
      <c r="F23" s="399"/>
      <c r="G23" s="399"/>
      <c r="H23" s="399"/>
    </row>
  </sheetData>
  <mergeCells count="23">
    <mergeCell ref="B16:C17"/>
    <mergeCell ref="B19:H23"/>
    <mergeCell ref="C8:C9"/>
    <mergeCell ref="C10:C11"/>
    <mergeCell ref="C12:C13"/>
    <mergeCell ref="C14:C15"/>
    <mergeCell ref="B8:B9"/>
    <mergeCell ref="B10:B11"/>
    <mergeCell ref="B12:B13"/>
    <mergeCell ref="B14:B15"/>
    <mergeCell ref="A8:A9"/>
    <mergeCell ref="A10:A11"/>
    <mergeCell ref="A12:A13"/>
    <mergeCell ref="A14:A15"/>
    <mergeCell ref="B1:H1"/>
    <mergeCell ref="G2:H2"/>
    <mergeCell ref="G3:H3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ORÇAMENTO</vt:lpstr>
      <vt:lpstr>MEMÓRIA</vt:lpstr>
      <vt:lpstr>CPU</vt:lpstr>
      <vt:lpstr>BDI SERV</vt:lpstr>
      <vt:lpstr>BDI FORN</vt:lpstr>
      <vt:lpstr>CRONOGRAMA</vt:lpstr>
      <vt:lpstr>'BDI FORN'!Area_de_impressao</vt:lpstr>
      <vt:lpstr>'BDI SERV'!Area_de_impressao</vt:lpstr>
      <vt:lpstr>CPU!Area_de_impressao</vt:lpstr>
      <vt:lpstr>CRONOGRAMA!Area_de_impressao</vt:lpstr>
      <vt:lpstr>MEMÓRIA!Area_de_impressao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2020-07-14T12:30:00Z</cp:lastPrinted>
  <dcterms:created xsi:type="dcterms:W3CDTF">2018-04-11T16:39:00Z</dcterms:created>
  <dcterms:modified xsi:type="dcterms:W3CDTF">2020-07-14T13:25:15Z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